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35" windowWidth="15600" windowHeight="11130"/>
  </bookViews>
  <sheets>
    <sheet name="KRA16" sheetId="18" r:id="rId1"/>
    <sheet name="KRA17" sheetId="19" r:id="rId2"/>
    <sheet name="KRA18" sheetId="20" r:id="rId3"/>
    <sheet name="KRA19" sheetId="21" r:id="rId4"/>
    <sheet name="KRA20" sheetId="22" r:id="rId5"/>
    <sheet name="งบประมาณ" sheetId="23" r:id="rId6"/>
  </sheets>
  <definedNames>
    <definedName name="_xlnm._FilterDatabase" localSheetId="0" hidden="1">'KRA16'!$A$14:$AD$69</definedName>
    <definedName name="_xlnm._FilterDatabase" localSheetId="1" hidden="1">'KRA17'!$A$14:$WWF$41</definedName>
    <definedName name="_xlnm.Print_Titles" localSheetId="0">'KRA16'!$12:$14</definedName>
    <definedName name="_xlnm.Print_Titles" localSheetId="1">'KRA17'!$12:$14</definedName>
    <definedName name="_xlnm.Print_Titles" localSheetId="2">'KRA18'!$19:$22</definedName>
    <definedName name="_xlnm.Print_Titles" localSheetId="3">'KRA19'!$12:$14</definedName>
    <definedName name="_xlnm.Print_Titles" localSheetId="4">'KRA20'!$10:$12</definedName>
  </definedNames>
  <calcPr calcId="144525"/>
</workbook>
</file>

<file path=xl/calcChain.xml><?xml version="1.0" encoding="utf-8"?>
<calcChain xmlns="http://schemas.openxmlformats.org/spreadsheetml/2006/main">
  <c r="T11" i="18" l="1"/>
  <c r="G41" i="23" l="1"/>
  <c r="F41" i="23"/>
  <c r="E41" i="23"/>
  <c r="D41" i="23"/>
  <c r="C41" i="23"/>
  <c r="B41" i="23"/>
  <c r="H40" i="23"/>
  <c r="H39" i="23"/>
  <c r="H38" i="23"/>
  <c r="H37" i="23"/>
  <c r="H36" i="23"/>
  <c r="H41" i="23" l="1"/>
  <c r="H50" i="23" l="1"/>
  <c r="G50" i="23"/>
  <c r="F50" i="23"/>
  <c r="E50" i="23"/>
  <c r="D50" i="23"/>
  <c r="C50" i="23"/>
  <c r="B50" i="23"/>
  <c r="G31" i="23"/>
  <c r="F31" i="23"/>
  <c r="E31" i="23"/>
  <c r="D31" i="23"/>
  <c r="C31" i="23"/>
  <c r="B31" i="23"/>
  <c r="H30" i="23"/>
  <c r="G25" i="23"/>
  <c r="F25" i="23"/>
  <c r="E25" i="23"/>
  <c r="D25" i="23"/>
  <c r="C25" i="23"/>
  <c r="H25" i="23" s="1"/>
  <c r="B25" i="23"/>
  <c r="H24" i="23"/>
  <c r="H23" i="23"/>
  <c r="H22" i="23"/>
  <c r="H21" i="23"/>
  <c r="H20" i="23"/>
  <c r="H19" i="23"/>
  <c r="G13" i="23"/>
  <c r="F13" i="23"/>
  <c r="E13" i="23"/>
  <c r="D13" i="23"/>
  <c r="C13" i="23"/>
  <c r="B13" i="23"/>
  <c r="H12" i="23"/>
  <c r="H11" i="23"/>
  <c r="H10" i="23"/>
  <c r="H9" i="23"/>
  <c r="H8" i="23"/>
  <c r="H7" i="23"/>
  <c r="H31" i="23" l="1"/>
  <c r="H13" i="23"/>
  <c r="AD21" i="22"/>
  <c r="AC21" i="22"/>
  <c r="AB21" i="22"/>
  <c r="AA21" i="22"/>
  <c r="Z21" i="22"/>
  <c r="T9" i="22"/>
  <c r="AD20" i="21"/>
  <c r="AC20" i="21"/>
  <c r="AB20" i="21"/>
  <c r="AA20" i="21"/>
  <c r="Z20" i="21"/>
  <c r="T11" i="21"/>
  <c r="AD29" i="20"/>
  <c r="AC29" i="20"/>
  <c r="AB29" i="20"/>
  <c r="AA29" i="20"/>
  <c r="Z29" i="20"/>
  <c r="T18" i="20"/>
  <c r="AD42" i="19"/>
  <c r="AC42" i="19"/>
  <c r="AB42" i="19"/>
  <c r="AA42" i="19"/>
  <c r="Z42" i="19"/>
  <c r="T11" i="19"/>
  <c r="AD70" i="18"/>
  <c r="AC70" i="18"/>
  <c r="AB70" i="18"/>
  <c r="AA70" i="18"/>
  <c r="Z70" i="18"/>
</calcChain>
</file>

<file path=xl/sharedStrings.xml><?xml version="1.0" encoding="utf-8"?>
<sst xmlns="http://schemas.openxmlformats.org/spreadsheetml/2006/main" count="1246" uniqueCount="468">
  <si>
    <t>รวมงบประมาณ</t>
  </si>
  <si>
    <t>บาท</t>
  </si>
  <si>
    <t>ลำดับ</t>
  </si>
  <si>
    <t>วัตถุประสงค์ของงาน</t>
  </si>
  <si>
    <t>เป้าหมายของกิจกรรม</t>
  </si>
  <si>
    <t>ระยะเวลาดำเนินการ(วดป)</t>
  </si>
  <si>
    <t>การใช้งบประมาณ (บาท)</t>
  </si>
  <si>
    <t>งบประมาณ</t>
  </si>
  <si>
    <t>ตัวชี้วัด (รหัสตัวชี้วัด)</t>
  </si>
  <si>
    <t>ผู้รับผิดชอบ</t>
  </si>
  <si>
    <t>จำนวน</t>
  </si>
  <si>
    <t>ไตรมาส 1</t>
  </si>
  <si>
    <t>ไตรมาส 2</t>
  </si>
  <si>
    <t>ไตรมาส 3</t>
  </si>
  <si>
    <t>ไตรมาส 4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</si>
  <si>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</si>
  <si>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</si>
  <si>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</si>
  <si>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</si>
  <si>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</si>
  <si>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</si>
  <si>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</si>
  <si>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</si>
  <si>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</si>
  <si>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</si>
  <si>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</si>
  <si>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</si>
  <si>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</si>
  <si>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</si>
  <si>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ชื่อโครงการ :</t>
  </si>
  <si>
    <t>งบประมาณทั้งสิ้น :</t>
  </si>
  <si>
    <t>กลุ่ม
เป้าหมาย</t>
  </si>
  <si>
    <t>สถานที่ดำเนิน
การ</t>
  </si>
  <si>
    <t>จำนวน(บาท)</t>
  </si>
  <si>
    <t>แหล่งงบประมาณ...................................</t>
  </si>
  <si>
    <t>.........................บาท (............................................................)</t>
  </si>
  <si>
    <t>โครงการ..................................................................................................</t>
  </si>
  <si>
    <t>ประเด็นยุทธศาสตร์ที่  4</t>
  </si>
  <si>
    <t>โครงการ/งาน /กิจกรรม</t>
  </si>
  <si>
    <t>สป.</t>
  </si>
  <si>
    <t>สสจ.</t>
  </si>
  <si>
    <t>สคร.6</t>
  </si>
  <si>
    <t>จังหวัดบูรณาการ</t>
  </si>
  <si>
    <t>EMS</t>
  </si>
  <si>
    <t>สป.เฉพาะ</t>
  </si>
  <si>
    <t>งาน</t>
  </si>
  <si>
    <t>แหล่งงบ</t>
  </si>
  <si>
    <t>รวม</t>
  </si>
  <si>
    <t>แยกประเด็นยุทธศาสตร์</t>
  </si>
  <si>
    <t>ประเด็นยุทธ์ 1</t>
  </si>
  <si>
    <t>รวม 4 ประเด็นยุทธ์</t>
  </si>
  <si>
    <t>ประเด็นยุทธ์ 2</t>
  </si>
  <si>
    <t>ประเด็นยุทธ์ 3</t>
  </si>
  <si>
    <t>ประเด็นยุทธ์ 4</t>
  </si>
  <si>
    <t>อบจ.</t>
  </si>
  <si>
    <t>กิจกรรม/โครงการ</t>
  </si>
  <si>
    <t>กองทุนตำบล</t>
  </si>
  <si>
    <t>แผนปฏิบัติการประจำปีงบประมาณ 2563</t>
  </si>
  <si>
    <t>คปสอ.เกาะกูด จังหวัดตราด</t>
  </si>
  <si>
    <t xml:space="preserve">การพัฒนาองค์กร บุคลากร และเครือข่ายสุขภาพจังหวัดให้เข้มแข็ง ทันสมัยและมีนวัตกรรม   (Intelligent and High Performance Organization /People and Governance Excellence)   </t>
  </si>
  <si>
    <t xml:space="preserve">KPI 16.1 : ร้อยละ ของหน่วยบริหาร มีการพัฒนาคุณภาพการบริหารจัดการภาครัฐ(PMQA) ผ่านเกณฑ์ ที่กำหนด (สสจ. ร้อยละ 100/สสอ.ร้อยละ 40) </t>
  </si>
  <si>
    <t>KRA 16 ร้อยละความสำเร็จการดำเนินงานตามนโยบาย องค์กรคุณภาพ</t>
  </si>
  <si>
    <t xml:space="preserve">KPI 16.2 : ร้อยละของ รพ.สังกัดกระทรวงสาธารณสุขมีคุณภาพมาตรฐานผ่านการรับรอง HA </t>
  </si>
  <si>
    <t xml:space="preserve">KPI 16.3 : ร้อยละความพึงพอใจของผู้รับบริการต่อคุณภาพการบริการของ รพ. </t>
  </si>
  <si>
    <t xml:space="preserve">KPI 16.4 : ร้อยละของโรงพยาบาลมีการพัฒนาคุณภาพงานบริการพยาบาลตามเกณฑ์ QA </t>
  </si>
  <si>
    <t xml:space="preserve">KPI 16.5 : ร้อยละของโรงพยาบาลและรพ.สต. ผ่านเกณฑ์คุณภาพงานเยี่ยมบ้าน </t>
  </si>
  <si>
    <t xml:space="preserve">KPI 16.6 : ร้อยละของโรงพยาบาลผ่านเกณฑ์ประเมินตามมาตรฐานระบบบริการสุขภาพ ยกระดับขึ้นเป็นระดับคุณภาพ  </t>
  </si>
  <si>
    <t>KRA 17  ร้อยละความสำเร็จการพัฒนาองค์กรคุณธรรม (ITA /องค์กรคุณธรรม/ควบคุมภายใน/ จัดซื้อยาร่วม) /ขับเคลื่อนแผนฯ)</t>
  </si>
  <si>
    <t xml:space="preserve">KPI 17.1 : ร้อยละ ๑๐๐ ของหน่วยบริการผ่านเกณฑ์การประเมิน ITA </t>
  </si>
  <si>
    <t>KPI 17.2 : ร้อยละ ขององค์กรผ่านองค์กรคุณธรรมระดับ ๓</t>
  </si>
  <si>
    <t>KPI 17.3 : ระดับความสำเร็จของการบังคับใช้กฎหมายครบองค์ประกอบที่กำหนดของสำนักงานสาธารณสุขจังหวัด ทั่วประเทศ/เป้าหมาย</t>
  </si>
  <si>
    <t>KPI 17.4 : ร้อยละขององค์กรมีระบบควบคุมภายในและการบริหารความเสี่ยง</t>
  </si>
  <si>
    <t>KPI 17.5 : โรงพยาบาลมีมูลค่าการจัดซื้อร่วมยาและเวชภัณฑ์ที่มิใช่ยา</t>
  </si>
  <si>
    <t>KPI 17.6 : ร้อยละของหน่วยงานมีการขับเคลื่อนที่ยุทธศาสตร์สู่การปฏิบัติในปี 2562  -กิจกรรม/งบประมาณ</t>
  </si>
  <si>
    <t xml:space="preserve">KRA 18 ร้อยละความสำเร็จการดำเนินงานตามนโยบายการบริหารการเงินการคลัง </t>
  </si>
  <si>
    <t>KPI 18.1 : หน่วยบริการไม่ประสบภาวะวิกฤติทางเงินการคลัง (CFO)</t>
  </si>
  <si>
    <t>KPI 18.2 : หน่วยบริการมีรายได้มากกว่าค่าใช้จ่าย</t>
  </si>
  <si>
    <t>KPI 18.3 : เครือข่ายหน่วยบริการที่มีสิทธิว่าง ไม่เกินร้อยละ 0.05</t>
  </si>
  <si>
    <t>KPI 18.5 : หน่วยบริการมีประสิทธิภาพการบริหารจัดการด้านการเงินการคลัง</t>
  </si>
  <si>
    <t>KPI 18.4 : เครือข่ายหน่วยบริการ (CUP) มีแผนงาน/โครงการ/กิจกรรม ที่ใช้งบประมาณจาก อปท. ไม่น้อยกว่าร้อยละ 50 ของบประมาณ ที่หน่วยบริการได้รับในปีนั้นๆ</t>
  </si>
  <si>
    <t xml:space="preserve">   PI1 : หน่วยบริการมี Risk Scoreของ Planfin ไม่เกินระดับ 6</t>
  </si>
  <si>
    <t xml:space="preserve">   PI2 : หน่วยบริการมีผลต่างของรายได้ต่ำกว่าแผนได้ไม่เกิน ร้อยละ 5</t>
  </si>
  <si>
    <t xml:space="preserve">   PI3 : หน่วยบริการมีผลต่างของค่าใช้จ่ายสูงกว่าแผนได้ไม่เกิน ร้อยละ 5</t>
  </si>
  <si>
    <t xml:space="preserve">   PI4 : หน่วยบริการ ผ่านเกณฑ์การจัดหารายได้ไม่น้อยกว่าร้อยละ 90</t>
  </si>
  <si>
    <t xml:space="preserve">   PI5 : หน่วยบริการมีประสิทธิภาพทางการเงิน Efficiency Score ไม่น้อยกว่าระดับ c</t>
  </si>
  <si>
    <t xml:space="preserve">   PI6 : หน่วยบริการผ่านเกณฑ์ FAI ไม่น้อยกว่าร้อยละ ๙๐</t>
  </si>
  <si>
    <t xml:space="preserve">   PI7 : หน่วยบริการมีคุณภาพบัญชีไม่น้อยกว่าร้อยละ ๙๐</t>
  </si>
  <si>
    <t xml:space="preserve">   PI8 : หน่วยบริการ  มีค่า CMI ผู้ป่วยใน ไม่น้อยกว่าค่าเฉลี่ย</t>
  </si>
  <si>
    <t xml:space="preserve">KRA 19 ร้อยละความสำเร็จการดำเนินงานตามนโยบาย องค์กรทันสมัย </t>
  </si>
  <si>
    <t>KPI 19.1  ร้อยละ 100 ของ PCC มีการใช้ Application สำหรับ PCC</t>
  </si>
  <si>
    <t>KPI 19.2 ร้อยละ 30 ของจังหวัดและหน่วยบริการผ่านเกณฑ์คุณภาพสาเหตุการตายและเวชระเบียน/การให้รหัสโรคผู้ป่วยนอก</t>
  </si>
  <si>
    <t>KPI 19.3 ร้อยละ 41 ของหน่วยบริการผ่านเกณฑ์คุณภาพข้อมูล 43 แฟ้ม</t>
  </si>
  <si>
    <t xml:space="preserve">KPI 19.4 ร้อยละ 0.5  ของประชาชนเข้าถึงข้อมูลสุขภาพตนเองได้ (Personal Health Record: PHRs) </t>
  </si>
  <si>
    <t>KPI 19.5 เพิ่มความสมบูรณ์และความครอบคลุมข้อมูลบนเว็บไซต์ (HDC /Health Explorer/GIShealth) ให้สามารถนำไปใช้ประโยชน์ได้มากกว่า (เฉพาะ.สสจ.) ร้อยละ 80</t>
  </si>
  <si>
    <t>KPI 19.6 ร้อยละ 80 ของหน่วยบริการมีการบริหารจัดการระบบโครงสร้างพื้นฐานด้านเทคโนโลยีสารสนเทศ</t>
  </si>
  <si>
    <t xml:space="preserve">การพัฒนาองค์กร บุคลากร และเครือข่ายสุขภาพจังหวัดให้เข้มแข็ง ทันสมัยและมีนวัตกรรม   
(Intelligent and High Performance Organization /People and Governance Excellence)   </t>
  </si>
  <si>
    <t>KRA 20 ร้อยละความสำเร็จ การพัฒนาองค์กรแห่งความสุข บุคลากรสุขภาพดี (HRH Transformation)</t>
  </si>
  <si>
    <r>
      <rPr>
        <b/>
        <sz val="14"/>
        <color theme="1"/>
        <rFont val="TH SarabunIT๙"/>
        <family val="2"/>
      </rPr>
      <t>KPI 20.2 :</t>
    </r>
    <r>
      <rPr>
        <sz val="14"/>
        <color theme="1"/>
        <rFont val="TH SarabunIT๙"/>
        <family val="2"/>
      </rPr>
      <t xml:space="preserve"> ร้อยละของหน่วยงานมีการบริหารจัดการด้านบุคลากร (HRM) มีประสิทธิภาพ  </t>
    </r>
  </si>
  <si>
    <r>
      <rPr>
        <b/>
        <sz val="14"/>
        <color theme="1"/>
        <rFont val="TH SarabunIT๙"/>
        <family val="2"/>
      </rPr>
      <t xml:space="preserve">KPI 20.3 : </t>
    </r>
    <r>
      <rPr>
        <sz val="14"/>
        <color theme="1"/>
        <rFont val="TH SarabunIT๙"/>
        <family val="2"/>
      </rPr>
      <t>ร้อยละของหน่วยงานมีศักยภาพและความก้าวหน้าของบุคลากร (HRD) เพื่อรองรับการเป็นองค์กรดิจิทัล</t>
    </r>
    <r>
      <rPr>
        <sz val="14"/>
        <color theme="1"/>
        <rFont val="Calibri"/>
        <family val="2"/>
        <scheme val="minor"/>
      </rPr>
      <t xml:space="preserve"> </t>
    </r>
  </si>
  <si>
    <r>
      <rPr>
        <b/>
        <sz val="14"/>
        <color theme="1"/>
        <rFont val="TH SarabunIT๙"/>
        <family val="2"/>
      </rPr>
      <t xml:space="preserve">KPI 20.4 : </t>
    </r>
    <r>
      <rPr>
        <sz val="14"/>
        <color theme="1"/>
        <rFont val="TH SarabunIT๙"/>
        <family val="2"/>
      </rPr>
      <t xml:space="preserve">ร้อยละของหน่วยงานที่มีการดำเนินงานองค์กรแห่งความสุข  </t>
    </r>
  </si>
  <si>
    <r>
      <rPr>
        <b/>
        <sz val="14"/>
        <color theme="1"/>
        <rFont val="TH SarabunIT๙"/>
        <family val="2"/>
      </rPr>
      <t xml:space="preserve">KPI 20.1 : </t>
    </r>
    <r>
      <rPr>
        <sz val="14"/>
        <color theme="1"/>
        <rFont val="TH SarabunIT๙"/>
        <family val="2"/>
      </rPr>
      <t>ร้อยละของอำเภอที่มีบุคลากรสาธารณสุขเพียงพอ ≥ ร้อยละ 71)</t>
    </r>
  </si>
  <si>
    <t>บุคลากรได้รับการประชุมวิชาการในหลักสูตรที่สนใจ</t>
  </si>
  <si>
    <t>จนท.โรงพยาบาลเกาะกูด</t>
  </si>
  <si>
    <t>ภายนอก</t>
  </si>
  <si>
    <t>√</t>
  </si>
  <si>
    <t>สุรีย์</t>
  </si>
  <si>
    <t>20  คน</t>
  </si>
  <si>
    <t>ร.พ.เกาะกูด</t>
  </si>
  <si>
    <t>บุคลากรได้รับการเยี่ยมเพื่อต่ออายุการรับรองกระบวนการคุณภาพ( HA )สำหรับสถานพยาบาลโดยสถาบันรับรองคุณภาพสถานพยาบาล</t>
  </si>
  <si>
    <t>เจ้าหน้าที่ ร.พ.เกาะกูดและบุคลากรที่เกี่ยวข้อง</t>
  </si>
  <si>
    <t>13 คน</t>
  </si>
  <si>
    <t>4 วัน</t>
  </si>
  <si>
    <t>62  คน</t>
  </si>
  <si>
    <t>25 คน</t>
  </si>
  <si>
    <t xml:space="preserve">บุคลากรได้เข้าร่วมประชุมConferace case </t>
  </si>
  <si>
    <t>15 คน</t>
  </si>
  <si>
    <t>ทุกวันอังคาร</t>
  </si>
  <si>
    <t>บุคลากรได้เข้าร่วมประชุมวิชาการในหน่วยงาน</t>
  </si>
  <si>
    <t>เจ้าหน้าที่โรงพยาบาลเกาะกูด</t>
  </si>
  <si>
    <t>เจ้าหน้าที่พยาบาลทุกคน</t>
  </si>
  <si>
    <t>ทีมNSO</t>
  </si>
  <si>
    <t>2 คน</t>
  </si>
  <si>
    <t>เพื่อให้โรงพยาบาลผ่านการรับรองคุณภาพ HA มาตรฐานใหม่(ฉบับที่ ๔ ปี ๒๐๑๘) HA Reacedit ครั้งที่2 ในปี2563</t>
  </si>
  <si>
    <t>UC</t>
  </si>
  <si>
    <t>พยาบาล</t>
  </si>
  <si>
    <t>ต.ค.62-ก.ย.63</t>
  </si>
  <si>
    <t>เพื่อยกระดับการประกันคุณภาพการพยาบาล (QA)</t>
  </si>
  <si>
    <t>ผู้รับผิดชอบงาน 8หน่วย</t>
  </si>
  <si>
    <t>8 คน</t>
  </si>
  <si>
    <t>ร.พ.เกาะกูดรับการประชุมสัญจรระบบประกันคุณภาพทางการพยาบาลโดยทีมจังหวัด</t>
  </si>
  <si>
    <t>30  คน</t>
  </si>
  <si>
    <t>1 วัน</t>
  </si>
  <si>
    <t>ผู้รับผิดชอบงาน QA ทั้ง 8 หน่วยงาน</t>
  </si>
  <si>
    <t>13  คน</t>
  </si>
  <si>
    <t xml:space="preserve">เจ้าหน้าที่ ร.พ.เกาะกูด </t>
  </si>
  <si>
    <t xml:space="preserve"> 52 คน </t>
  </si>
  <si>
    <t>52 คน</t>
  </si>
  <si>
    <t>รพ.เกาะกูด</t>
  </si>
  <si>
    <t xml:space="preserve">เจ้าหน้าที่พยาบาล ร.พ.เกาะกูด </t>
  </si>
  <si>
    <t>3  คน</t>
  </si>
  <si>
    <t>ร.พ.เกาะกูดจัดส่งข้อมูลสารสนเทศทางการพยาบาลให้ส่วนกลาง ครบตามไตรมาส</t>
  </si>
  <si>
    <t>17 คน</t>
  </si>
  <si>
    <t xml:space="preserve"> -ค่าอาหารกลางวัน 52 คนๆละ 70  บาท 1 มื้อ เป็นเงิน 3,640  บาท     
 -ค่าอาหารว่างและเครื่องดืม 52 คนๆละ 25  บาท 2 มื้อ เป็นเงิน 2,600  บาท 
 -ค่าตอบแทนวิทยากร  6 ชั่วโมงๆละ 600  บาท เป็นเงิน 3,600  บาท   
 -ค่าที่พักวิทยากร 1 ห้อง 2 คืนๆละ 1,450 บาท  เป็นเงิน 2,900  บาท
 -ค่าเรือโดยสาร (ไป-กลับ) เป็นเงิน 700  บาท</t>
  </si>
  <si>
    <t xml:space="preserve">เพื่อค้นหา Best Practice </t>
  </si>
  <si>
    <t>บุคลากรได้รับการอบรมฟื้นฟูความรู้เรื่องการจัดทำCQI,นวัตกรรม/R2R ทางการพยาบาล</t>
  </si>
  <si>
    <t xml:space="preserve"> -ค่าอาหารกลางวัน  จำนวน 52 คนๆละ 70  บาท จำนวน 1 มื้อ เป็นเงิน 3,640  บาท 
 -ค่าอาหารว่างและเครื่องดืม จำนวน 52 คน  คนละ 25 บาท (2 มื้อ ) เป็นเงิน 2,600 บาท
 -ค่าตอบแทนวิทยากร จำนวน 6 ชั่วโมงๆละ 600 บาท เป็นเงิน 3,600  บาท    
 -ค่าที่พักวิทยากร จำนวน 1 ห้อง 2 คืนๆละ 1,450 บาท  เป็นเงิน 2,900  บาท
 -ค่าเรือโดยสาร(ไป-กลับ) เป็นเงิน 700 บาท</t>
  </si>
  <si>
    <t>Fix cost</t>
  </si>
  <si>
    <t xml:space="preserve">เพื่อให้สถานบริการสาธารณสุขมีทีมคุณภาพมาตรฐาน 5 ส.ระดับอำเภอ </t>
  </si>
  <si>
    <t>คปสอ.เกาะกูด</t>
  </si>
  <si>
    <t>20 คน</t>
  </si>
  <si>
    <t>ร.พ./รพ.สต.</t>
  </si>
  <si>
    <t>ทุก 3 เดือน</t>
  </si>
  <si>
    <t>2 วัน</t>
  </si>
  <si>
    <t>บุคลากรมีการดำเนินกิจกรรม 5 ส.สัญจร ภายในหน่วยงาน</t>
  </si>
  <si>
    <t>52  คน</t>
  </si>
  <si>
    <t>6 เดือน</t>
  </si>
  <si>
    <t>บุคลลากรรับการประเมิน 5 ส.พร้อมรับป้ายทอง</t>
  </si>
  <si>
    <t>บุคลากรเข้าร่วมกิจกรรม Big  Cleaning Day ประจำปี (รองรับการประเมิน ต่ออายุการรับรองกระบวนการคุณภาพ( HA )</t>
  </si>
  <si>
    <t>โครงการเครือข่ายเกาะกูดองค์กรแห่งความสุขยุคใหม่</t>
  </si>
  <si>
    <t>เจ้าหน้าที่ คปสอ.เกาะกูด  อสม.อำเภอเกาะกูด</t>
  </si>
  <si>
    <t>สสอ.เกาะกูด</t>
  </si>
  <si>
    <t>ไม่ใช้งบประมาณ</t>
  </si>
  <si>
    <t>KPI 16.1</t>
  </si>
  <si>
    <t>1.เพื่อให้หน่วยงานได้รับทราบแนวทางในการปรับปรุงหรือพัฒนาในเรื่องคุณธรรมและความโปร่งใสในการทำงาน</t>
  </si>
  <si>
    <t xml:space="preserve">3.เพื่อให้เจ้าหน้าที่ทุกระดับมีความรู้และตระหนักถึงการป้องกันผลประโยชน์ทับซ้อนในการปฏิบัติงาน </t>
  </si>
  <si>
    <t>จนท.ที่เกี่ยวข้อง</t>
  </si>
  <si>
    <t>ü</t>
  </si>
  <si>
    <t>KPI 17.1</t>
  </si>
  <si>
    <t>สุวิมล/วิมล</t>
  </si>
  <si>
    <t>จนท.พัสดุ</t>
  </si>
  <si>
    <t>2.เพื่อพัฒนาและปรับปรุงกระบวนการปฏิบัติงานและให้การบริหารราชการมีประสิทธิภาพ ประสิทธิผลตามหลักธรรมาภิบาล</t>
  </si>
  <si>
    <t>คณะทำงาน  ITA</t>
  </si>
  <si>
    <t>ม.ค.-ก.ย.63</t>
  </si>
  <si>
    <t>ผู้รับผิดชอบงาน ITA</t>
  </si>
  <si>
    <t>องค์กรนอก</t>
  </si>
  <si>
    <t>จนท.รพ.เกาะกูด</t>
  </si>
  <si>
    <t>ม.ค.-มี.ค.63</t>
  </si>
  <si>
    <t xml:space="preserve"> -ค่าอาหารกลางวัน จำนวน 50 คนๆละ 70 บาท 1 มื้อ เป็นเงิน 3,500 บาท
 -ค่าอาหารว่างและเครื่องดื่ม จำนวน 50 คนๆละ 25 บาท 2 มื้อ เป็นเงิน 2,500 บาท
 -ค่าตอบแทนวิทยากร 1 คน 7 ชั่วโมงๆละ 600 บาท เป็นเงิน 4,200 บาท
 -ค่าที่พักวิทยากร 1 คน 1 ห้องๆละ 1,450 บาท 2 คืน เป็นเงิน 2,900 บาท
 -ค่าเดินทางวิทยากร 1 คนๆละ 700 บาท(ไป-กลับ)</t>
  </si>
  <si>
    <t>เดือนละ 1 ครั้ง</t>
  </si>
  <si>
    <t>ค่าใช้จ่ายเดินทางไปราชการ จำนวน 2 คน 2 วัน เป็นเงิน 5,000 บาท</t>
  </si>
  <si>
    <t>เพื่อสร้างจิตสำนึกรักองค์กร</t>
  </si>
  <si>
    <t>เพื่อหน่วยงานมีเป้าหมายและแนวทางการขับเลื่อนที่ชัดเจน</t>
  </si>
  <si>
    <t>เพือส่งเสริมและยกระดับคุณธรรมของบุคลากรให้สูงขึ้น</t>
  </si>
  <si>
    <t xml:space="preserve"> -</t>
  </si>
  <si>
    <t>เพื่อวิเคราะห์ ค้นหาแนวทางที่จะพัฒนาชมรมคุณธรรมจริยธรรม</t>
  </si>
  <si>
    <t>ต.ค.-พ.ย.62</t>
  </si>
  <si>
    <t>สมชิกชมรมจริยธรรม</t>
  </si>
  <si>
    <t>KPI 17.2</t>
  </si>
  <si>
    <t>พ.ย.62</t>
  </si>
  <si>
    <t>ธ.ค.62</t>
  </si>
  <si>
    <t>KPI 16.2</t>
  </si>
  <si>
    <t>เพื่อวิเคราะห์ปัญหาแต่ละหมวด วางแผนพัฒนาให้ผ่านมาตรฐาน</t>
  </si>
  <si>
    <t>KPI 16.6</t>
  </si>
  <si>
    <t>สุวิมล</t>
  </si>
  <si>
    <t>เพือพัฒนาศักยภาพ จนท.ให้มีความรู้ความเข้าใจมาตรฐานระบบบริการสุขภาพ</t>
  </si>
  <si>
    <t>ต.ค.-ธ.ค.62</t>
  </si>
  <si>
    <t>Fixcost</t>
  </si>
  <si>
    <t>เพื่อพัฒนางานตามระบบงานให้ได้ตามาตรฐาน</t>
  </si>
  <si>
    <t>คกก.ด้านที่ 1</t>
  </si>
  <si>
    <t>เลขาคณะทำงาน 7 ด้าน</t>
  </si>
  <si>
    <t>คณะทำงาน 6 ด้าน</t>
  </si>
  <si>
    <t xml:space="preserve">เพื่อเตรียมพร้อมรับมือกับสถานการณ์ ที่เกิดขึ้นได้อย่างทันท่วงที </t>
  </si>
  <si>
    <t>ห้องประชุม รพ.เกาะกูด</t>
  </si>
  <si>
    <t>วิรงรอง</t>
  </si>
  <si>
    <t>เพื่อปรับปรุงระบบประปาตามมตรฐาน</t>
  </si>
  <si>
    <t>หลังเต่า/ถังสูง</t>
  </si>
  <si>
    <t>ห้องต่างๆใน รพ.</t>
  </si>
  <si>
    <t>13 จุด</t>
  </si>
  <si>
    <t>พัสดุ</t>
  </si>
  <si>
    <t xml:space="preserve"> -อุปกรณ์สำหรับติดตั้งหลอดไฟครบชุด 80 ชุดๆละ 400 บาท เป็นเงิน 32,000 บาท
 -ค่าจ้างติดตั้ง จำนวน 80 จุดๆละ 200 บาท เป็นเงิน 16,000 บาท
 -สายไฟ เป็นเงิน 20,000 บาท</t>
  </si>
  <si>
    <t>เพื่อปรับความเข้มของแสงให้เพียงพอสำหรับผู้ปฏิบัติงาน</t>
  </si>
  <si>
    <t xml:space="preserve"> - ถังขยะอันตราย 60 ลิตร (สีส้ม) ราคาถังละ 790 บาท 2 ถัง เป็นเงิน 1,580 บาท
 - ถังขยะรีไซเคิล 60 ลิตร (สีเหลือง) ราคาถังละ 790 บาท 4 ถัง เป็นเงิน 3,160 บาท </t>
  </si>
  <si>
    <t>กิจกรรม 1.1 อบรมให้ความรู้บุคลากรในโรงพยาบาลเรื่องการป้องกันและควบคุมการติดเชื้อในโรงพยาบาล</t>
  </si>
  <si>
    <t>เพื่อพัฒนาศักยภาพของบุคลการในเรื่องการป้องกันและควบคุมการติดเชื้อในโรงพยาบาล</t>
  </si>
  <si>
    <t>เจ้าหน้าที่ในรพ.</t>
  </si>
  <si>
    <t>50 คน</t>
  </si>
  <si>
    <t>กิจกรรม 1.2 ปรับปรุงแนวทางการปฏิบัติงานการป้องกันการติดเชื้อในโรงพยาบาลให้เป็นปัจจุบัน</t>
  </si>
  <si>
    <t>เพื่อพัฒนาแนวทางการปฏิบัติงานเพื่อป้องกันการติดเชื้อในโรงพยาบาลให้มีประสิทธิภาพมากขึ้น</t>
  </si>
  <si>
    <t>ทุกเดือน</t>
  </si>
  <si>
    <t>กิจกรรม 1.3 ส่งเจ้าหน้าที่อบรมเชิงปฎิบัติการ การพยาบาลด้านการป้องกันและควบคุมการติดเชื้อเบื้องต้นในสถานบริการสาธารณสุข ประจำปี 2563 (ระยะสั้น 2 สัปดาห์)</t>
  </si>
  <si>
    <t>เพื่อพัฒนาศักยภาพ/องค์ความรู้และทักษะด้านการป้องกันและควบคุมโรคติดเชื้อในโรงพยาบาล</t>
  </si>
  <si>
    <t>1 คน</t>
  </si>
  <si>
    <t>กิจกรรม 1.4 ส่งเจ้าหน้าที่เข้าอบรมโครงการอบรมเชิงปฏิบัติการหลักสูตร "หลักปฏิบัติในการทำให้เครื่องมือและอุปกรณ์การแพทย์ปราศจากเชื้อ ระดับปฏิบัติการ"</t>
  </si>
  <si>
    <t xml:space="preserve">กิจกรรมที่ 1.5 ทบทวน case ที่เกิดการติดเชื้อในโรงพยาบาล เช่น CAUTI , Phebitis ทุกราย
</t>
  </si>
  <si>
    <t>เพื่อค้นหาสาเหตุและวางแนวทางการแก้ไข/ป้องกันการเกิดซ้ำ</t>
  </si>
  <si>
    <t>ตามรายงานผู้ป่วยติดเชื้อในรพ.</t>
  </si>
  <si>
    <t>เมื่อมีผู้ป่วยติดเชื้อในรพ.</t>
  </si>
  <si>
    <t>กิจกรรม 1.6 ส่งเจ้าหน้าที่ประชุมวิชาการประจำปี 2563  ของสมาคมศูนย์กลางงานปราศจากเชื้อแห่งประเทศไทย</t>
  </si>
  <si>
    <t>1. เพื่อศึกษาแนวโน้มของการบริหารจัดการด้านการทำลายเชื้อและการทำให้ปราศจากเชื้อในอนาคต       2. มีเครือข่ายและบูรณการร่วมกันในการปฏิบัติงาน แลกเปลี่ยนความรู้ร่วมกัน</t>
  </si>
  <si>
    <t>ปนัดดา</t>
  </si>
  <si>
    <t>ผู้จัดอบรมองค์กรนอก</t>
  </si>
  <si>
    <t>ผู้รับผิดชอบงาน IC</t>
  </si>
  <si>
    <t>16-20 มี.ค.63</t>
  </si>
  <si>
    <t xml:space="preserve">1.ผู้เข้าอบรมมีความรู้แบะสามารถปฏิบัติหน้าที่ได้ตามขั้นตอนกระบวนการทำลายเชื้อและการทำให้ปราศจากเชื้อตามมาตรฐาน      
 2. เพื่อให้โรงพยาบาลมีมาตรฐานในการทำลายเชื้อและทำให้ปราศจากเชื้อ </t>
  </si>
  <si>
    <t>24-26 ส.ค.63</t>
  </si>
  <si>
    <t>เพื่อยกระดับมาตรฐานระบบบริการสุขภาพให้ผ่านระดับคุณภาพ</t>
  </si>
  <si>
    <t>มิ.ย.-ก.ย.63</t>
  </si>
  <si>
    <t>60 คน</t>
  </si>
  <si>
    <t>จนท.รพ.เกาะกูดและทีมประเมินจาก สบส./สสจ.ตราด</t>
  </si>
  <si>
    <t>จนท.สสอ.เกาะกูด/รพ.สต.</t>
  </si>
  <si>
    <t xml:space="preserve"> ค่าใช้จ่ายเดินทางไปราชการ จำนวน 5 คนๆละ 3,000 บาท รวมเป็นเงิน 15,000 บาท</t>
  </si>
  <si>
    <t xml:space="preserve"> -ค่าจ้างล้างที่อับอากาศ จำนวน 20,000 บาท</t>
  </si>
  <si>
    <t>โครงการที่ 17.1 โครงการประเมินคุณธรรม ความโปร่งใส และบริหารความเสี่ยง</t>
  </si>
  <si>
    <t>17.1.2 พัฒนาศักยภาพเจ้าหน้าที่
   -ส่ง จนท.เข้ารับการอบรม ITA จำนวน 2 วัน</t>
  </si>
  <si>
    <t>17.1.3 อบรมให้ความรู้เรื่องป้องกันผลประโยชน์ทับซ้อนและจิตพอเพียงด้านทุจริต โดยวิทยากรผู้เชี่ยวชาญ 1 วัน</t>
  </si>
  <si>
    <t xml:space="preserve">17.1.4 จัดกิจกรรม "จิตอาสาทำความดีเพื่อองค์กร"  โดยร่วมกันรณรงค์ปรับปรุงพัฒนาสิ่งแวดล้อมใน รพ. </t>
  </si>
  <si>
    <t xml:space="preserve">โครงการที่ 17.2 โครงการคุณธรรมนำองค์กรมีสุข </t>
  </si>
  <si>
    <t>17.2.1 ชี้แจงนโยบายและความสำคัญในเรื่องคุณธรรม  จริยธรรม ให้บุคลากรในองค์กรรับทราบและถือปฏิบัติ และติดตามการดำเนินงานทุกไตรมาส</t>
  </si>
  <si>
    <t>นามิกา</t>
  </si>
  <si>
    <t xml:space="preserve">17.2.3 ประชุมบุคลากร ใช้กระบวนการกลุ่ม  ใช้ค่านิยมร่วม MOPH เป็นตัวตั้ง </t>
  </si>
  <si>
    <t>17.2.4 ประกาศนโยบายและข้อตกลงส่งเสริมคุณธรรมจริยธรรมหน่วยงาน โดยจัดเวทีประกาศนโยบาย สื่อสาร ประชาสัมพันธ์ในสื่อสาธารณะต่างๆ</t>
  </si>
  <si>
    <t>17.2.5 มีแผนงานโครงการในการพัฒนาด้านคุณธรรม  จริยธรรม</t>
  </si>
  <si>
    <t>โครงการที่ 17.3 โครงการพัฒนาระบบควบคุมภายในและการบริหารความเสี่ยง</t>
  </si>
  <si>
    <t>โครงการที่ 17.4 โครงการขับเคลื่อนที่ยุทธศาสตร์สู่การปฏิบัติในปี 2563</t>
  </si>
  <si>
    <t>เพื่อติดตามผลการดำเนินงานและความก้าวหน้าตามตัวชี้วัด</t>
  </si>
  <si>
    <t xml:space="preserve"> 17.5.2 .สรุปผลการดำเนินงาน แลกเปลี่ยนเรียนรู้ และจัดทำข้อเสนอฯ เพื่อเตรียมจัดทำแผนปี 2563</t>
  </si>
  <si>
    <t>เลขาฯยุทธศาสตร์</t>
  </si>
  <si>
    <t>สวนปูรีสอร์ท</t>
  </si>
  <si>
    <t>KPI 17.6</t>
  </si>
  <si>
    <t xml:space="preserve">ก.พ.63
มิ.ย.63
</t>
  </si>
  <si>
    <t>ทีมยุทธศาสตร์เกาะกูด</t>
  </si>
  <si>
    <t xml:space="preserve"> 17.4.1 ประชุมสรุปผลการดำเนินงานด้านสุขภาพตามแผนปฏิบัติการและเตรียมรับการนิเทศงานจากทีมจังหวัดประจำปีงบประมาณ 2563 จำนวน 2 ครั้ง</t>
  </si>
  <si>
    <t>17.3.1 พัฒนากระบวนการจัดวางระบบการควบคุมภายใน รพ.</t>
  </si>
  <si>
    <t>ต.ค.62</t>
  </si>
  <si>
    <t>คกก.ตามคำสั่ง</t>
  </si>
  <si>
    <t>เพชรไพลิน</t>
  </si>
  <si>
    <t>เพื่อพัฒนาระบบงานให้มีความชัดเจนและต่อเนื่อง</t>
  </si>
  <si>
    <t>คณะทำงาน ตามคำสั่ง</t>
  </si>
  <si>
    <t>รพ.สต.</t>
  </si>
  <si>
    <t>ทีมตรวจสอบภายในระดับอำเภอ</t>
  </si>
  <si>
    <t xml:space="preserve">1) ม.ค.63
2) พ.ค.63
</t>
  </si>
  <si>
    <t xml:space="preserve"> -ค่าเดินทางเจ้าหน้าที่ 10 คนๆละ 700 บาท เป็นเงิน 7,000 บาท</t>
  </si>
  <si>
    <t xml:space="preserve">  -ค่าอาหารว่างและเครื่องดื่ม จำนวน 20 คนๆละ 25 บาท 2 ครั้ง เป็นเงิน 1,000 บาท</t>
  </si>
  <si>
    <t>ผู้รับผิดชอบงาน</t>
  </si>
  <si>
    <t>11-12 พ.ย.62</t>
  </si>
  <si>
    <t xml:space="preserve"> -ค่าใช้จ่ายเดินทางไปราชการ จำนวน 1 คน เป็นเงิน 5,000 บาท </t>
  </si>
  <si>
    <t>ต.ค.61-ก.ย.62</t>
  </si>
  <si>
    <t>เจ้าหน้าที่ รพ.เกาะกูด</t>
  </si>
  <si>
    <t xml:space="preserve"> -ค่าอาหารว่างและเครื่องดื่ม 51 คนๆละ 25 บาท 10 ครั้ง เป็นเงิน 12,750 บาท</t>
  </si>
  <si>
    <t>โครงการที่ 20.1 โครงการเครือข่ายเกาะกูดองค์กรแห่งความสุขยุคใหม่</t>
  </si>
  <si>
    <t>KPI 20.2</t>
  </si>
  <si>
    <t>เจ้าหน้าที่ รพ.เกาะกูดและ
อสม.</t>
  </si>
  <si>
    <t>เพื่อเสริมสร้างความสุขให้แก่บุคลากรในองค์กร(องค์สร้างความสุข)</t>
  </si>
  <si>
    <t>เพื่อให้หน่วยงานมีแผนบุคลากรเพียงพอตามโครงสร้างและภาระงาน</t>
  </si>
  <si>
    <t>เพื่อให้การบริหารจัดการบุคลากรมีความถูกต้อง ครบถ้วน</t>
  </si>
  <si>
    <t>คกก.บริหาร รพ.</t>
  </si>
  <si>
    <t>20.1.1 ประชุม คกก.เพื่อวางแผนจัดกรอบอัตรากำลัง 5 ปี และทบทวนจำนวนบุคลารกรตามกรอบอัตรากำลัง การมอบหมายงาน และการปรับเกลี่ยภายในให้สอดคล้องกับมาตรฐานกำหนดตำแหน่ง กรอบโครงสร้างและภาระงาน</t>
  </si>
  <si>
    <t>20.1.2 จัดทำฐานข้อมูลสารสนเทศ (HROPS) ให้เปนปัจจุบัน</t>
  </si>
  <si>
    <t>ไม่ใช่งบประมาณ</t>
  </si>
  <si>
    <t>KPI 20.1</t>
  </si>
  <si>
    <t>KPI 20.3</t>
  </si>
  <si>
    <t>20.1.3 จัดอบรมฟื้นฟูความรู้เรื่องการจัดทำCQI,นวัตกรรม/R2R โดยวิทยากรจากภายนอก</t>
  </si>
  <si>
    <t>20.1.4 จัดอบรมและประกวด CQI และคัดเลือกผลงานเพื่อค้นหา Best Practice ระดับอำเภอ ผลงาน ใน รพ.และในชุมชน</t>
  </si>
  <si>
    <r>
      <t>20.1.5 จัดทำแผนพัฒนาศักยภาพและความก้าวหน้าของบุคลากร (HRD) ทั้งระยะสั้น/ระยะยาว เพื่อรองรับการเป็นองค์กรดิจิทัล</t>
    </r>
    <r>
      <rPr>
        <sz val="14"/>
        <color theme="1"/>
        <rFont val="Calibri"/>
        <family val="2"/>
        <scheme val="minor"/>
      </rPr>
      <t xml:space="preserve"> </t>
    </r>
  </si>
  <si>
    <t>เพื่อให้บุคลากรได้รับการพัฒนาศักยภาพตามสายวิชาชีพและส่วนขาด</t>
  </si>
  <si>
    <t xml:space="preserve">20.1.6 จัดกิจกรรมส่งท้ายปีเก่าต้อนรับปีใหม่ รับน้องใหม่และกีฬาสามัคคี
</t>
  </si>
  <si>
    <t>20.1.7 จัดกิจกรรมเสริมสร้างความสุข ประชุมครอบครัวประจำเดือน ทุกวันที่ 30 ของทุกเดือน</t>
  </si>
  <si>
    <t>เพื่อตรวจสอบ
ความถูกต้องของ
ข้อมูล</t>
  </si>
  <si>
    <t>ชวิศา/สุวิมล</t>
  </si>
  <si>
    <t>เพื่อตรวจสอบการเปลี่ยนแปลงหลังการเข้ารับการอบรมในปีงบ ๒๕๖๒</t>
  </si>
  <si>
    <t>fix cost</t>
  </si>
  <si>
    <t xml:space="preserve"> -โปรแกรม scan virus จำนวน 45 ชุดๆละ 700 บาท/ปี เป็นเงิน 31,500 บาท</t>
  </si>
  <si>
    <t>19.1 ติดตามการบันทึกข้อมูลลง HDC 43 แฟ้ม ทุกเดือน</t>
  </si>
  <si>
    <t>19.2 ติดตามการบันทึกข้อมูลลง HDC 43 แฟ้ม</t>
  </si>
  <si>
    <t>ก.พ.63</t>
  </si>
  <si>
    <t>ชวิศา</t>
  </si>
  <si>
    <t xml:space="preserve">19.3 จัดหาโปรแกรม scan virus ที่ถูกต้องลิขสิทธิ์ </t>
  </si>
  <si>
    <t>19.4 จัดหาโปรแกรมระบบบริการ "การจัดการคิว" เพื่อเป็น รพ. Smart Hospital</t>
  </si>
  <si>
    <t xml:space="preserve"> เพื่อรองรับการประเมิน HAITการบริหารจัดการระบบโครงสร้างพื้นฐาน</t>
  </si>
  <si>
    <t>เพื่อรองรับการประเมิน HAIT การบริหารจัดการระบบโครงสร้างพื้นฐานและ รพ. ที่มีการดำเนินงาน Digital Tranformation เพื่อก้าวสู่การเป็น Smart Hospital</t>
  </si>
  <si>
    <t xml:space="preserve">โครงการที่ 19 โครงการองค์กรทันสมัย </t>
  </si>
  <si>
    <t>48,350 บาท</t>
  </si>
  <si>
    <t>(-สี่หมื่นแปดพันสามร้อยห้าสิบบาทถ้วน-)</t>
  </si>
  <si>
    <t>โครงการที่ 16.1  องค์กรคุณภาพด้านการบริหารจัดการภาครัฐ(PMQA)</t>
  </si>
  <si>
    <t>16.1.1 จัดประชุมคณะทำงาน PMQA เพื่อวิเคราะห์ปัญหาและประเมินตนเองตามเกณฑ์ PMQA 6 หมวด</t>
  </si>
  <si>
    <t>16.1.2 จัดทำแผนพัฒนาองค์กร 6 หมวด ตามส่วนขาด เสนอเพื่อของบประมาณในการพัฒนางานตามเกณฑ์</t>
  </si>
  <si>
    <t xml:space="preserve">16.1.3 ส่งเจ้าหน้าที่เข้ารับการอบรมความรู้เกณฑ์ PMQA </t>
  </si>
  <si>
    <t>16.1.4  ส่งเอกสารการประเมินตนเอง ให้ สสจ.ตราด</t>
  </si>
  <si>
    <t>โครงการที่ 16.2  รพ.สังกัดกระทรวงสาธารณสุขมีคุณภาพมาตรฐานผ่านการรับรอง HA</t>
  </si>
  <si>
    <t>16.2.2 จัดอบรม.หลักสูตร HA303: การพัฒนาการปฏิบัติการพยาบาลเพื่อคุณภาพและหลักสูตร HA 304:HA กับการบริหารการพยาบาล</t>
  </si>
  <si>
    <t xml:space="preserve">  1) การป้องกันและควบคุมการติดเชื้อ</t>
  </si>
  <si>
    <t>โครงการที่ 16.3 โครงการพัฒนาคุณภาพการพยาบาล(QA)</t>
  </si>
  <si>
    <t>16.3.1 เข้าร่วมประชุมถอดบทเรียนเพื่อแลกเปลี่ยนเรียนรู้ตามมาตรฐานงานพยาบาลแต่ละหน่วยในระดับจังหวัด</t>
  </si>
  <si>
    <t>16.3.2 รับการประชุมสัญจรเรื่องระบบประกันคุณภาพทางการพยาบาลโดยทีมจังหวัด</t>
  </si>
  <si>
    <t>16.3.3 ประชุมงานQA ระดับโรงพยาบาลทั้ง 8 หน่วยงาน แต่ละหน่วยประเมินตนเอง  วิเคราะห์ส่วนขาด และติดตามการดำเนินงาน</t>
  </si>
  <si>
    <t>16.3.7 รวบรวมข้อมูลสารสนเทศทางการพยาบาลและส่งข้อมูลให้ส่วนกลางทุกไตรมาส</t>
  </si>
  <si>
    <t>โครงการที่ 16.4 โครงการพัฒนาคุณภาพมาตรฐาน 5ส.</t>
  </si>
  <si>
    <t xml:space="preserve">16.4.1 ทบทวนคำสั่งคณะกรรมการทีมคุณภาพมาตรฐาน 5 ส.ระดับอำเภอ </t>
  </si>
  <si>
    <t>16.4.2 ประชุมคณะกรรมการ 5 ส. ทุก 3 เดือน</t>
  </si>
  <si>
    <t>16.4.4 กิจกรรมรณรงค์การทำ 5 ส. สัญจร แต่ละหน่วยงานภายในองค์กร</t>
  </si>
  <si>
    <t>โครงการที่ 16.5 องค์กรคุณภาพด้านระบบบริการสุขภาพ</t>
  </si>
  <si>
    <t>16.5.1 ประชุมคณะกรรมการพัฒนามาตรฐานระบบบริการสุขภาพ 4 ครั้ง/ปี</t>
  </si>
  <si>
    <t>16.5.2 ส่งเจ้าหน้าที่เข้ารับการประชุมเพื่อรับนโยบายและแนวทางการดำเนินงานมาตรฐานระบบยริการสุขภาพ</t>
  </si>
  <si>
    <t>16.5.3 คณะทำงานแต่ละหมวด ประเมินตนเองตามมาตรฐานระบบบริการสุขภาพ และพัฒนางานตามส่วนขาด ทั้ง 6 ด้าน</t>
  </si>
  <si>
    <t xml:space="preserve"> -ค่าอาหารกลางวัน จำนวน 60 คนๆละ 70 บาท 1 มื้อ เป็นเงิน 4,200 บาท
 -ค่าอาหารว่างและเครื่องดื่ม 60 คนๆละ 25 บาท 2 มื้อ เป็นเงิน 3,000 บาท</t>
  </si>
  <si>
    <t>16.5.4 เตรียมรับการประเมินจากสำนักงานระบบบริการสุขภาพ</t>
  </si>
  <si>
    <t>คกก.CFO</t>
  </si>
  <si>
    <t>รพเกาะกูด</t>
  </si>
  <si>
    <t>โครงการที่ 18 โครงการองค์กรการเงินเข้มแข็ง</t>
  </si>
  <si>
    <t>เพื่อติดตามการดำเนินงานตามแผน Planfin</t>
  </si>
  <si>
    <t>เพื่อติดตามการจัดหารายได้จากแหล่งต่างๆ</t>
  </si>
  <si>
    <t>18.2 ประชุมทีมจัดหารายได้เพื่อจัดทำแผนหารายได้และสรุปผลการดำเนินงานทุกเดือน</t>
  </si>
  <si>
    <t xml:space="preserve">18.3 ประชุมทีมควบคุมค่าใช้จ่ายเพื่อกำหนดมาตรการประหยัดค่าใช้จ่ายและสรุปผลการดำเนินงานทุกเดือน </t>
  </si>
  <si>
    <t>ทีมจัดหารายได้</t>
  </si>
  <si>
    <t>ทีมควบคุมค่าใช้จ่าย</t>
  </si>
  <si>
    <t>18.4 จัดทำแผนงาน/โครงการ/กิจกรรม เสนอเพื่อขอรับการสนับสนุนงบประมาณจากกองทุนสุขภาพตำบล ในการดำเนินงานด้านสุขภาพ</t>
  </si>
  <si>
    <t>18.5 ส่ง จนท.เข้าร่วมประชุมเชิงปฏิบัติการพัฒนาคุณภาพบัญชีของหน่วยบริการ</t>
  </si>
  <si>
    <t>18.6 ประเมินคุณภาพบัญชีเพื่อตรวจสอบความน่าเชื่อถือของข้อมูลและบันทึกข้อมูลบัญชีที่ถูกต้อง ครบถ้วน และทันเวลา</t>
  </si>
  <si>
    <t xml:space="preserve">18.1 ประชุม คกก.CFO ทุกเดือน
  -จัดทำแผน planfin ตามเกณฑ์ที่กระทรวงกำหนด 
  -วิเคราะห์ผลการดำเนินงานเทียบกับแผน planfin ปรับและควบคุมกำกับให้สอดคล้องกับแผน planfin  </t>
  </si>
  <si>
    <t xml:space="preserve"> -คอมพิวเตอร์ประมวลผลพร้อมอุปกรณ์เชื่อม จำนวน 1 ชุดๆละ 35,000 บาท </t>
  </si>
  <si>
    <t>เพื่อให้เจ้าหน้าที่มีความรู้และสามารถปฏิบัติได้เมื่อมีเหตุฉุกเฉิน</t>
  </si>
  <si>
    <t>บริหาร/วิรงรอง</t>
  </si>
  <si>
    <t>จนท.รพ.เกาะกูด ทีมวิทยากรและหน่วยงานที่เกี่ยวข้อง</t>
  </si>
  <si>
    <t xml:space="preserve"> -ค่าอาหารกลางวันจำนวน 60 คนๆละ 70 บาท จำนวน 2 มื้อ เป็นเงิน 8,400 บาท 
 -ค่าอาหารว่างและเครื่องดื่มจำนวน 60 คนๆละ 25 บาท จำนวน 4 มื้อ เป็นเงิน 6,000 บาท
 -ค่าวิทยากรภายนอกองค์กร จำนวน 12 ชั่วโมงละ 600 บาท  เป็นเงิน  7,200 บาท
 -ค่าทีพักวิทยากร  จำนวน 6 คน 3 ห้องๆละ 1,450 บาท จำนวน 3 คืน เป็นเงิน 13,050 บาท
 -ค่าเดินทางวิทยากรจำนวน 6 คนๆละ 1,000 บาท (ไป-กลับ) เป็นเงิน 6,000 บาท</t>
  </si>
  <si>
    <t xml:space="preserve"> -ค่าอาหารกลางวัน 80 คนๆละ 70 บาท 2 มื้อ เป็นเงิน 11,200 บาท
 -ค่าอาหารว่างและเครื่องดื่ม 80 คนๆละ 25 บาท 4 มื้อ เป็นเงิน 8,000 บาท</t>
  </si>
  <si>
    <t>ปีงบประมาณ 2563</t>
  </si>
  <si>
    <t>แยกรายการ ยุทธศาสตร์ที่ 1</t>
  </si>
  <si>
    <t>เงินบำรุง (UC)</t>
  </si>
  <si>
    <t>เงิน Fixcost</t>
  </si>
  <si>
    <t>งบอื่นๆ</t>
  </si>
  <si>
    <t>KRA01 งานส่งเสริมสุขภาพตามกลุ่มวัย</t>
  </si>
  <si>
    <t>KRA02 งานส่งเสริมสุขภาพช่องปาก</t>
  </si>
  <si>
    <t>KRA03 งานควบคุมโรคติดต่อ</t>
  </si>
  <si>
    <t xml:space="preserve">KRA04 โรคไม่ติดต่อ และภัยสุขภาพ  </t>
  </si>
  <si>
    <t xml:space="preserve">KRA05 งานคุ้มครองผู้บริโภคฯ </t>
  </si>
  <si>
    <t>KRA06 งานอนามัยสิ่งแวดล้อมและ อาชีวอนามัย</t>
  </si>
  <si>
    <t>รวม 6 KRA 36 KPI</t>
  </si>
  <si>
    <t>แยกรายการ ยุทธศาสตร์ที่ 2</t>
  </si>
  <si>
    <t>KRA07 Primary Care (PCC/ พชอ./   รพ.สต.ติดดาว )</t>
  </si>
  <si>
    <t xml:space="preserve">KRA08 Fast Tack (Stroke / Sepsis / EMS)  </t>
  </si>
  <si>
    <t xml:space="preserve">KRA09 ยาเสพติด </t>
  </si>
  <si>
    <t>KRA10 RDU</t>
  </si>
  <si>
    <t>KRA11 การพัฒนาเมืองสมุนไพร</t>
  </si>
  <si>
    <t>KRA12 NCD Cluster</t>
  </si>
  <si>
    <t>แยกรายการ ยุทธศาสตร์ที่ 3</t>
  </si>
  <si>
    <t xml:space="preserve">  16.5.3.1 ระบบความปลอดภัย</t>
  </si>
  <si>
    <t xml:space="preserve">    1) อบรมให้ความรู้เรื่องการป้องกันและระงับเหตุเบื้องต้น และจำลองเหตุการณ์ซ้อมแผนเสมือนจริง จำนวน 2 วัน</t>
  </si>
  <si>
    <t xml:space="preserve">    2) ล้างภายในถังพักน้ำประปา(หลังเต่าและถังสูง)</t>
  </si>
  <si>
    <t xml:space="preserve">    3) เพิ่มหลอดไฟจุดบริการต่างๆที่ปริมาณแสงไม่ได้ตามมาตรฐาน</t>
  </si>
  <si>
    <t xml:space="preserve">    4) เปลี่ยนและซ่อมบำรุงถัง แนวท่อและข้อต่อต่างๆของถังออกซิเจน</t>
  </si>
  <si>
    <t xml:space="preserve">    5) เปลี่ยนถังขยะที่ชำรุด</t>
  </si>
  <si>
    <t xml:space="preserve"> เงิน UC</t>
  </si>
  <si>
    <r>
      <rPr>
        <b/>
        <sz val="14"/>
        <color theme="1"/>
        <rFont val="TH SarabunIT๙"/>
        <family val="2"/>
      </rPr>
      <t>17.1.1 พัฒนาหน่วยงานให้ผ่านเกณฑ์ประเมิน ITA</t>
    </r>
    <r>
      <rPr>
        <sz val="14"/>
        <color theme="1"/>
        <rFont val="TH SarabunIT๙"/>
        <family val="2"/>
      </rPr>
      <t xml:space="preserve">  
  17.1.1.1 ประชุมคณะทำงาน ITA เพื่อแต่งตั้งคณะทำงานและชี้แจงเกณฑ์ ITA แก่เจ้าหน้าที่ที่เกี่ยวข้องทั้ง 26 EB และติดตามความก้าวหน้าทุกไตรมาส</t>
    </r>
  </si>
  <si>
    <t xml:space="preserve">  17.1.1.2 จัดทำหลักฐานเชิงประจักษ์ประเด็นการจัดซื้อจัดจ้าง (EB1-EB4) และนำข้อมูลขึ้น website</t>
  </si>
  <si>
    <t xml:space="preserve">  17.1.1.3 จัดทำหลักฐานเชิงประจักษ์ EB1-EB26 และนำขึ้น website </t>
  </si>
  <si>
    <r>
      <t>17.2.2 แต่งตั้งคณะกรรมการหรือคณะทำงานเพื่อขับเคลื่อนนโยบายการดำเนินการ</t>
    </r>
    <r>
      <rPr>
        <b/>
        <sz val="14"/>
        <color theme="1"/>
        <rFont val="TH SarabunIT๙"/>
        <family val="2"/>
      </rPr>
      <t>“หน่วยงานคุณธรรม”</t>
    </r>
    <r>
      <rPr>
        <sz val="14"/>
        <color theme="1"/>
        <rFont val="TH SarabunIT๙"/>
        <family val="2"/>
      </rPr>
      <t xml:space="preserve"> 
  17.2.2.1 จัดตั้งชมรมจริยธรรม</t>
    </r>
  </si>
  <si>
    <t xml:space="preserve">  17.2.5.1 อบรมพัฒนาคุณธรรมจริยธรรมการดำเนินงานตามหลัก "พอเพียง วินัย สุจริต จิตอาสา" แก่บุคลากรและสมาชิกชมรมจริยธรรมและทำบุญประจำปี</t>
  </si>
  <si>
    <t xml:space="preserve">  15.2.5.2 เจ้าหน้าที่ รพ. ผู้ป่วยและญาติ ร่วมกันตักบาตรอาหารสด/อาหารแห้ง แก่พระสงฆ์</t>
  </si>
  <si>
    <t xml:space="preserve"> 15.2.5.3 ร่วมกิจกรรมแห่เทียนพรรษา ประเพณีลอยกระทงและประเพณีสงกรานต์ (พระทรายน้ำไหล)</t>
  </si>
  <si>
    <t xml:space="preserve">  17.3.1.1 ประชุมทบวนคำสั่งคณะกรรมการจัดวางระบบควบคุมภายใน และ คณะกรรมการติดตามและประเมินผลระบบควบคุมภายในจากกลุ่มงานที่เกี่ยวข้อง</t>
  </si>
  <si>
    <t xml:space="preserve">  17.3.1.2 ประชุมทีมควบคุมภายในตามคำสั่งเพื่อสื่อสารให้ทุกคนในองค์กรเกิดความเข้าใจวัตถุประสงค์และกิจกรรมต่างๆ</t>
  </si>
  <si>
    <t xml:space="preserve">  17.3.1.3 ประชุมคณะทำงานกำหนดระบบงานต่างๆ/จัดทำ Flow chart ให้ครบทุกกระบวนการ</t>
  </si>
  <si>
    <t xml:space="preserve">  17.3.1.4 ทีมระดับอำเภอลงพื้นที่ตรวจสอบภายใน รพ.สต. 2 ครั้ง/ปี
 </t>
  </si>
  <si>
    <t xml:space="preserve">  17.3.1.5 รับการติดตามและประเมินผลระบบการควบคุมภายในจากทีมระดับจังหวัด 2 ครั้ง/ปี</t>
  </si>
  <si>
    <r>
      <rPr>
        <b/>
        <sz val="14"/>
        <color theme="1"/>
        <rFont val="TH SarabunIT๙"/>
        <family val="2"/>
      </rPr>
      <t xml:space="preserve">17.3.2 พัฒนาองค์ความรู้ระบบควบคุมภายในแก่เจ้าหน้าที่เครือข่าย
</t>
    </r>
    <r>
      <rPr>
        <sz val="14"/>
        <color theme="1"/>
        <rFont val="TH SarabunIT๙"/>
        <family val="2"/>
      </rPr>
      <t xml:space="preserve"> -ส่งเจ้าหน้าที่เข้ารับการอบรมมาตรฐานการจัดวางระบบควบคุมภายใน</t>
    </r>
  </si>
  <si>
    <t xml:space="preserve"> - ค่าอาหารกลางวัน 35 คนๆละ 70 บาท 2 มื้อ เป็นเงิน 4,900 บาท
 - ค่าอาหารว่างและเครื่องดื่ม 35 คนๆละ 25 บาท 4 มื้อ เป็นเงิน 3,500 บาท</t>
  </si>
  <si>
    <t xml:space="preserve"> - ค่าที่พัก 10 คนๆละ 750 บาท 2 คืน เป็นเงิน 15,000 บาท
 - ค่าเดินทาง ไป-กลับ 10 คนๆละ 1,000 บาท เป็นเงิน 10,000 บาท</t>
  </si>
  <si>
    <t>เงิน UC</t>
  </si>
  <si>
    <t>KRA15 สาธารณสุขในพื้นที่พิเศษ</t>
  </si>
  <si>
    <t>KRA19</t>
  </si>
  <si>
    <t>KRA17 การพัฒนาองค์กรคุณธรรม</t>
  </si>
  <si>
    <t xml:space="preserve"> -ค่าใช้จ่ายเดินทางไปราชการ เป็นเงิน 18,382 บาท</t>
  </si>
  <si>
    <t>บุคลากรพยาบาลและผู้ที่เกี่ยวข้องได้รับการอบรมเชิงปฏิบัติการหลักสูตรการพัฒนาการปฏิบัติการพยาบาลเพื่อคุณภาพและหลักสูตร :HA กับการบริหารการพยาบาล</t>
  </si>
  <si>
    <t>เจ้าหน้าที่พยาบาลโรงพยาบาลเกาะกูด</t>
  </si>
  <si>
    <t>บุคลากรรับการเยี่ยมสำรวจเพื่อรับรองกระบวนการคุณภาพ        ( HA )</t>
  </si>
  <si>
    <t xml:space="preserve">16.2.3 กิจกรรมเตรียมการรับการเยี่ยมสำรวจเพื่อรับรองกระบวนการคุณภาพ( HA ) </t>
  </si>
  <si>
    <t xml:space="preserve">บุคคลากรได้เข้าร่วมประชุม คกก.พัฒนาทีมคุณภาพโรงพยาบาลทีม 1และทีม 2 และติดตามการดำเนินงานตามข้อเสนอแนะของ สรพ. </t>
  </si>
  <si>
    <t>คกก.พัฒนาทีมคุณภาพโรงพยาบาลทีม 1และทีม 2</t>
  </si>
  <si>
    <t xml:space="preserve">บุคคลากรได้เข้าร่วมประชุม คกก.พัฒนาทีมคุณภาพโรงพยาบาลทีม 1และทีม 2 และติดตามการดำเนินงานตามข้อเสนอะของ สรพ. </t>
  </si>
  <si>
    <t>ทีม PCT 15คน สัปดาห์ละ1ครั้ง</t>
  </si>
  <si>
    <t>เพื่อให้การกำกับดูแลวิชาชีพการพยาบาลผ่านScoring ระดับ3  ทุกหัวข้อ</t>
  </si>
  <si>
    <t>19คน</t>
  </si>
  <si>
    <t xml:space="preserve">16.2.1 เข้าร่วมประชุมวิชาการตามแผนการจัดอบรมประจำปีงบประมาณ 2563ของสถาบันรับรองคุณภาพสถานพยาบาล(องค์การมหาชน)                          16.2.1.2 หลักสูตร HA 601 :ระบบบริหารความเสี่ยงในโรงพยาบาลคุณภาพ           </t>
  </si>
  <si>
    <t>16.2.4.กิจกรรมการเตรียมรับการเยี่ยมเพื่อต่ออายุการรับรองกระบวนการคุณภาพ( HA )สำหรับสถานพยาบาลโดยสถาบันรับรองคุณภาพสถานพยาบาล</t>
  </si>
  <si>
    <t>16.2.5.กิจกรรมการเตรียมรับการเยี่ยมเพื่อต่ออายุการรับรองกระบวนการคุณภาพ( HA )สำหรับสถานพยาบาลโดยสถาบันรับรองคุณภาพสถานพยาบาล</t>
  </si>
  <si>
    <t>16.2.6 ประชุมคณะกรรมการการพัฒนาทีมคุณภาพโรงพยาบาลทีม 1 และติดตามการดำเนินงานตามข้อเสนอะของ สรพ. ทุกเดือน ได้แก่ทีม PCT  Lab  X-Ray  PTC  SRRT</t>
  </si>
  <si>
    <t>16.2.7 ประชุมคณะกรรมการการพัฒนาทีมคุณภาพโรงพยาบาลทีม 2 และติดตามการดำเนินงานตามข้อเสนอะของ สรพ. ทุกเดือนได้แก่ทีม ENV RM  IC  EQU  IM  HRD Community  DHS</t>
  </si>
  <si>
    <t>16.2.8 ประชุมConferace case ในทีมสหสาขาวิชาชีพ</t>
  </si>
  <si>
    <t>16.2.9 ประชุมวิชาการประจำเดือนภายในหน่วยงาน</t>
  </si>
  <si>
    <t>16.2.10 การกำกับดูแลวิชาชีพการพยาบาล/แพทย์ 
  16.2.10.1 ส่งเจ้าหน้าที่พยาบาลศึกษาดูงานระบบงานสำคัญ ได้แก่ OPD ,Ward,LR ที่รพ.แหลมงอบและER รพ.เกาะช้าง
  16.2.11.2 นิเทศงานจากหัวหน้าหน่วย
  16.2.11.3 ติดตาม ประเมินผลจากหัวหน้าฝ่ายการ</t>
  </si>
  <si>
    <t xml:space="preserve"> - ค่าอาหารกลางวัน (รวมผู้จัดและวิทยากร) 20 คนๆละ 70  บาท 1 มื้อ จำนวน  2 วัน เป็นเงิน 2,800บาท 
 - ค่าอาหารว่างและเครื่องดื่ม (รวมผู้จัดและวิทยากร) 20 คนๆละ 25  บาท 2 มื้อ  จำนวน 2 วัน เป็นเงิน 2,000  บาท   
- ค่าตอบแทนวิทยากร จำนวน 2 คน/ละ 12 ชั่วโมงๆละ 1,200  บาท  เป็นเงิน 28,800  บาท
- ค่าที่พักวิทยากร 1 ห้อง 3 คืนๆละ 1,450 บาท เป็นเงิน  4,350 บาท 
 - ค่าพาหนะวิทยากร จำนวน 2 คน  เป็นเงิน 6,000  บาท                  
- ค่าเรือโดยสารจากท่าเทียบเรือแหลมศอก อำเภอเมือง จังหวัดตราด ถึง ท่าเทียบเรือบ้านอ่าวสลัด อำเภอเกาะกูด จังหวัดตราด ไป-กลับ เป็นเงิน 1,400  บาท
 - ค่าอาหารเย็นสำหรับวิทยากรและผู้จัด  จำนวน  6 คน  คนละ 300  บาท  จำนวน 2 วัน เป็นเงิน 3,600  บาท</t>
  </si>
  <si>
    <t xml:space="preserve"> -ค่าอาหารกลางวัน (รวมผู้จัดและวิทยากร) 54 คนๆละ 70  บาท 1 มื้อ จำนวน 2 วัน เป็นเงิน....7,560....   บาท 
 -ค่าอาหารว่างและเครื่องดืม (รวมผู้จัดและวิทยากร) 54 คนๆละ 25  บาท ..2..มื้อ  จำนวน 2 วัน  เป็นเงิน ...5,400.......  บาท   
-ค่าตอบแทนวิทยากร จำนวน 2 คน คนละ 12 ชั่วโมงๆละ 1,200  บาท   เป็นเงิน 28,800  บาท
- ค่าที่พักวิทยากร 1 ห้อง ..3.... คืนๆละ 1,450 บาท เป็นเงิน 4,350 บาท
 -ค่าพาหนะวิทยากร จำนวน 2 คน  เป็นเงิน 6,000  บาท                   -ค่าเรือโดยสารจากท่าเทียบเรือแหลมศอก อำเภอเมือง จังหวัดตราด ถึง ท่าเทียบเรือบ้านอ่าวสลัด อำเภอเกาะกูด จังหวัดตราด ไป-กลับ เป็นเงิน 1,400  บาท                                     -ค่าอาหารเย็นสำหรับวิทยากร และผู้จัด   1 มื้อ จำนวน  6 คน/ละ 300  บาท  จำนวน 2 วันเป็นเงิน 3,600  บาท</t>
  </si>
  <si>
    <t xml:space="preserve">-ค่าธรรมเนียมการเยี่ยมสำรวจอัตรา Manday ละ 18,000 บาท  จำนวน 2 วัน  จำนวน 3 คน เป็นเงิน 108,000 บาท                        
 - ค่าเรือโดยสารสำหรับเจ้าหน้าที่เดินทางไปรับส่งอาจารย์จากสถาบันรับรองคุณ ภาพสถานพยาบาล  (ไป-กลับ)  3 คน /ละ 400 บาท  เป็นเงิน  1,200 บาท 
- ค่าเรือโดยสารสำหรับเจ้าหน้าที่ พยาบาล เภสัช แพทย์ที่เดินทางมาปฏิบัติราชการที่ ร.พ. จำนวน 10 คน/ละ 350 บาท (ไป-กลับ) เป็นเงิน 7,000  บาท
- ค่าที่พักสำหรับเจ้าหน้าที่พยาบาล  เภสัช  แพทย์  ที่เดินทางมาปฏิบัติราชการที่ ร.พ. จำนวน 3 คืนเป็นเงิน 4,350  บาท    
รวมเป็นเงิน 120,550 บาท
(อยู่ในแผน Fix  cost ร.พ.เกาะกูด) </t>
  </si>
  <si>
    <t xml:space="preserve"> - ค่าอาหารกลางวัน  จำนวน 62 คน/ละ 70  บาท 1 มื้อ จำนวน 4 วัน เป็นเงิน 17,360  บาท
 - ค่าอาหารว่างและเครื่องดื่ม จำนวน 62  คน/ละ 25  บาท 8 มื้อ จำนวน 4 วัน เป็นเงิน 12,400 บาท
 - ค่าอาหารเย็นสำหรับผู้จัดและวิทยากร   จำนวน 7 คน/ละ 300  บาท  3 มื้อ จำนวน 3 วันเป็นเงิน  6,300  บาท  
รวมเป็นเงิน 36,060 บาท</t>
  </si>
  <si>
    <t xml:space="preserve"> Fix  cost จำนวน 10,600 บาท</t>
  </si>
  <si>
    <t>คณะกรรมการ 5ส.เขารับการประชุมทุก 3 เดือน เพื่อการพัฒนางาน 5 ส.</t>
  </si>
  <si>
    <t>บุคลากรเข้ารับการอบรมฟื้นฟูความรู้การดำเนินกิจกรรม 5 ส. ภายในหน่วยงานและหลักการตรวจประเมิน 5 ส.</t>
  </si>
  <si>
    <t xml:space="preserve">ค่าอาหารว่างและเครื่องดืม 52 คน  คนละ 25  บาท  (6 มื้อ ) เป็นเงิน 7,800 บาท    </t>
  </si>
  <si>
    <t xml:space="preserve"> -ค่าอาหารกลางวัน 52 คนๆละ 70  บาท  1 มื้อ จำนวน 2 วัน เป็นเงิน 7,280  บาท
 -ค่าอาหารว่างและเครื่องดืม 52 คน  /ละ 25  บาท 2 มื้อ จำนวน 2 วันเป็นเงิน 5,200  บาท       
 -ค่าตอบแทนวิทยากรจากสถาบันเอกชน จำนวน 6 ชั่วโมงๆละ 600 บาท จำนวน 2 วัน  เป็นเงิน 7,200  บาท   
 -ค่าเดินทางวิทยากรโดยรถยนต์ส่วนตัว กรุงเทพฯตราด ไป-กลับ  เป็นเงิน 3,000  บาท 
 -ค่าที่พักวิทยากร 1 ห้อง 3 คืนๆละ 1,450 บาท เป็นเงิน 4,350  บาท
 -ค่าเรือโดยสารจากท่าเทียบเรือแหลมศอก อ.เมือง จ.ตราด ถึง ท่าเทียบเรือบ้านออ่าวสลัด อ.เกาะกูด จ.ตราด ไป-กลับ เป็นเงิน 700 บาท</t>
  </si>
  <si>
    <t xml:space="preserve"> -ค่าอาหารกลางวัน 52 คนๆละ 70  บาท  1 มื้อ จำนวน 1 วัน เป็นเงิน 3,640  บาท
 -ค่าอาหารว่างและเครื่องดืม 52 คน  คนละ 25 บาท  2 มื้อ จำนวน 1 วันเป็นเงิน 2,600 บาท       
</t>
  </si>
  <si>
    <t>16.4.3 จัดอบรมฟื้นฟูความรู้การดำเนินกิจกรรม 5 ส. ภายในหน่วยงานและหลักการตรวจประเมิน 5 ส.และตรวจเยี่ยมหน่วยงาน โดยวิทยากรจากภายนอก</t>
  </si>
  <si>
    <t>16.4.5.กิจกรรมการประเมินองค์กร  เพื่อการรับรองผ่านเกณฑ์ 5 ส.พร้อมรับป้ายทอง</t>
  </si>
  <si>
    <t>16.4.6 จัดกิจกรรม Big  Cleaning Day ประจำปี (รองรับการประเมิน ต่ออายุการรับรองกระบวนการคุณภาพ( HA )</t>
  </si>
  <si>
    <t xml:space="preserve"> - ค่าอาหารกลางวัน 52 คนๆละ 70  บาท  2 มื้อ จำนวน 2 วัน เป็นเงิน 7,280  บาท
 - ค่าอาหารว่างและเครื่องดืม 52 คน  /ละ 25  บาท  2 มื้อ จำนวน 2 วัน เป็นเงิน 5,200  บาท       
 - ค่าตอบแทนวิทยากรจากสถาบันเอกชน จำนวน 6 ชั่วโมงๆละ 600 บาท จำนวน 2 วัน เป็นเงิน 7,200  บาท   
 - ค่าเดินทางวิทยากรโดยรถยนต์ส่วนตัว กรุงเทพฯตราด ไป-กลับ  เป็นเงิน 3,000  บาท 
 - ค่าที่พักวิทยากร 1 ห้อง 3 คืนๆละ 1,450 บาท เป็นเงิน 4,350  บาท
 - ค่าเรือโดยสารจากท่าเทียบเรือแหลมศอก อ.เมือง จ.ตราด ถึง ท่าเทียบเรือบ้านอ่าวสลัด อ.เกาะกูด จ.ตราด ไป-กลับ เป็นเงิน 700 บาท</t>
  </si>
  <si>
    <t>บุคลากรเข้าร่วมประชุมถอดบทเรียนเพื่อแลกเปลี่ยนเรียนรู้ตามมาตรฐานงานQA ในระดับจังหวัด</t>
  </si>
  <si>
    <t>คณะกรรมการ QA ระดับจังหวัดและเจ้าหน้าที่องค์กรพยาบาล ร.พ.เกาะกูด</t>
  </si>
  <si>
    <t>บุคลากรเข้ารับอบรมฟื้นฟูความรู้เรื่องการจัดทำCQI,นวัตกรรม/R2R ทางการพยาบาล</t>
  </si>
  <si>
    <t xml:space="preserve">อ.เกาะกูดมีการประกวด CQI และคัดเลือกผลงานด้านการพยาบาลปี 2563 เพื่อค้นหา Best Practice </t>
  </si>
  <si>
    <t>บุคลากรพยาบาลเข้าร่วมประกวดผลงานด้านการพยาบาลปี 2562เพื่อค้นหาBest practice ระดับจังหวัด</t>
  </si>
  <si>
    <t>16.3.4 จัดอบรมฟื้นฟูความรู้เรื่องการจัดทำCQI,นวัตกรรม/R2R ทางการพยาบาลโดยวิทยากรจากภายนอก</t>
  </si>
  <si>
    <t>16.3.5 จัดอบรมและประกวด CQI และคัดเลือกผลงานด้านการพยาบาลปี เพื่อค้นหา Best Practice ระดับอำเภอ ผลงาน ใน รพ.และในชุมชน</t>
  </si>
  <si>
    <t>16.3.6 เข้าร่วมการประกวดผลงานด้านการพยาบาลปี 2562เพื่อค้นหาBest practice ระดับจังหวัด โดยกำหนดให้มีผลงานด้านการพยาบาลอย่างน้อย ๒ เรื่อง (รพ./ชุมชน)</t>
  </si>
  <si>
    <t>อยู่ในแผน Fix  cost ร.พ.เกาะกูด เป็นเงิน 6,000 บาท</t>
  </si>
  <si>
    <t xml:space="preserve"> -ค่าอาหารกลางวัน 30 คนๆละ 70  บาท  1 มื้อ เป็นเงิน 2,100 บาท     
 - ค่าอาหารว่างและเครื่องดืม 30 คน  คนละ 25  บาท จำนวน 2 มื้อ เป็นเงิน 1,500  บาท</t>
  </si>
  <si>
    <t xml:space="preserve"> - ค่าอาหารกลางวัน 52 คนๆละ 70  บาท 1 มื้อ จำนวน 1 วัน  เป็นเงิน 3,640  บาท
 - ค่าอาหารว่างและเครื่องดืม 52 คน  /ละ 25 บาท 2 มื้อ จำนวน 1 วันเป็นเงิน 2,600  บาท
- ค่าตอบแทนวิทยากร  6 ชั่วโมงๆละ 600  บาท  เป็นเงิน 3,600  บาท     
-ค่าที่พักวิทยากร 1 ห้อง   2 คืนๆละ 1,450 บาท  เป็นเงิน 2,900  บาท
- ค่าเรือโดยสารจากท่าเทียบเรือแหลมศอก อ.เมือง จ.ตราด ถึง ท่าเทียบเรือบ้านอ่าวสลัด อ.เกาะกูด จ.ตราด  ไป-กลับ เป็นเงิน 700  บาท</t>
  </si>
  <si>
    <t>อยู่ในแผน Fix  cost ร.พ.เกาะกูด เป็นเงิน 3,000 บาท</t>
  </si>
  <si>
    <t>ค่าวัสดุอุปกรณ์และค่าจ้างเหมาบริการตัดสติกเกอร์ต่างๆ (ตามเอกสารแนบ) เป็น 30,000 บาท</t>
  </si>
  <si>
    <t>KRA16 องค์กรคุณภาพ</t>
  </si>
  <si>
    <t xml:space="preserve"> - ค่าลงทะเบียน 1 คนเป็นเงิน 3,300 บาท
 - ค่าที่พัก 1 ห้อง/ละ 1450 บาทจำนวน 3 วันเป็นเงิน 4,350 บาท
 - ค่าเบี้ยเลี้ยง 1 คน จำนวน 4 วัน เป็นเงิน 960 บาท
 - ค่าเดินทาง 1 คน เป็นเงิน 2,000 บาท
</t>
  </si>
  <si>
    <t xml:space="preserve"> - ค่าลงทะเบียน 2 คน/ละ 5,000 บาทเป็นเงิน 10,000 บาท
 - ค่าที่พัก 2 คน 1 ห้อง/ละ 1450 บาท จำนวน 5 คืน เป็นเงิน 7,250 บาท           
 - ค่าเบี้ยเลี้ยง 2 คน จำนวน 6 วัน เป็นเงิน 2,880 บาท
 - ค่าเดินทาง 2 คน คนละ 2,000 บาท เป็นเงิน 4,000 บาท
</t>
  </si>
  <si>
    <t xml:space="preserve"> - ค่าลงทะเบียน 1 คน 7,000 บาท
 - ค่าที่พัก 1 คน จำนวน 12 คืนๆละ 1,450 บาท เป็นเงิน 17,400 บาท
 - ค่าเบี้ยเลี้ยง 1 คน จำนวน 12 วัน เป็นเงิน 2,880 บาท
 - ค่าเดินทาง 1 คน เป็นเงิน 2,000 บาท
</t>
  </si>
  <si>
    <t xml:space="preserve"> - ค่าอาหารกลางวัน จำนวน 50 คน/ละ 70 บาท 1 มื้อ จำนวน 1 วันเป็นเงิน 3,500 บาท
 - ค่าอาหารว่างและเครื่องดื่ม จำนวน 50 คน 2 มื้อๆละ 25 บาท จำนวน 1 วัน เป็นเงิน 2,500 บาท
 - ค่าตอบแทนวิทยากร จำนวน 6 ชม./ละ 600 บาท จำนวน 1 วัน เป็นเงิน 3,600 บาท
 - ค่าที่พักสำหรับวิทยากร 1 ห้องจำนวน 2 คืน/ละ 1,450 บาท เป็นเงิน 2,900 บาท 
 - ค่าเรือโดยสารจากท่าเทียบเรือแหลมศอก ถึง ท่าเทียบเรือบ้านอ่าวสลัด ไป-กลับ 700 บาท
</t>
  </si>
  <si>
    <t xml:space="preserve">KRA18 การบริหารการเงินการคลัง </t>
  </si>
  <si>
    <t xml:space="preserve"> - ค่าวิทยากร 2 คน 14 ชั่วโมง(3 วัน)ชั่วโมงละ 600 บาท เป็นเงิน 8,400 บาท
 - ค่าที่พักจำนวน 4 คืน 2 ห้องๆละ 1,450 บาท เป็นเงิน 11,600 บาท
 - ค่าเรือโดยสาร ไป-กลับ 2 คนๆละ 700 บาท เป็นเงิน 1,400 บาท</t>
  </si>
  <si>
    <t>ประเมินความพึงพอใจ
ของผู้มารับบริการ เพื่อนำมาปรับปรุงการให้บริการผู้ป่วยให้พัฒนายิ่งขึ้น</t>
  </si>
  <si>
    <t>ผู้รับบริการ</t>
  </si>
  <si>
    <t>520 ชุด</t>
  </si>
  <si>
    <t>ม.ค.-ก.ค.63</t>
  </si>
  <si>
    <t xml:space="preserve">   -ค่าเก็บแบบสอบถามประเมินความพึงพอใจ 520 ฉบับๆละ 10 บาท เป็นเงิน 5,200 บาท
   -ค่าถ่ายเอกสาร 520 ฉบับ ชุดละ 3 แผ่น  เป็นจำนวน 1,560 แผ่นๆละ 50 สตางค์ เป็นเงิน 780 บาท</t>
  </si>
  <si>
    <t>KPI 16.3</t>
  </si>
  <si>
    <t>OPD/ER
/WORD</t>
  </si>
  <si>
    <r>
      <t xml:space="preserve">16.2.11 เก็บข้อมูลประเมินความพึงพอใจตามแบบฟอร์ม สสจ. ทั้งหมด 11 แผนก
(ห้องตรวจโรค/ห้องทำบัตร/ห้อง x-ray/อุบัติเหตุฉุกเฉิน/ทันตกรรม/งานแพทย์แผนไทย/ห้องชันสูตรโรค/คลินิกเบาหวานความดันโลหิตสูง/งานส่งเสริมสุขภาพ)
</t>
    </r>
    <r>
      <rPr>
        <b/>
        <sz val="14"/>
        <color theme="1"/>
        <rFont val="TH SarabunIT๙"/>
        <family val="2"/>
      </rPr>
      <t>-</t>
    </r>
    <r>
      <rPr>
        <sz val="14"/>
        <color theme="1"/>
        <rFont val="TH SarabunIT๙"/>
        <family val="2"/>
      </rPr>
      <t>ตามแบบฟอร์ม QA ทั้งหมด 2 แผนก (ผู้ป่วยนอก/ผู้ป่วยใน)</t>
    </r>
  </si>
  <si>
    <t>16.2.12 พัฒนางานตามมาตรฐาน 9 ระบบงาน</t>
  </si>
  <si>
    <t>KRA20 บุคลากรสุขภาพดี</t>
  </si>
  <si>
    <t xml:space="preserve"> - ค่าอาหารกลางวัน 85 คนๆละ 70  บาท  1 มื้อ เป็นเงิน 5,950  บาท
 - ค่าอาหารว่างและเครื่องดืม 85 คนๆละ 25  บาท  (2 มื้อ ) เป็นเงิน 4,250  บาท       
 - ค่าวิทยากรบรรยายธรรม จำนวน 2 ชั่วโมงๆละ 600 บาท เป็นเงิน 1,200 บาท</t>
  </si>
  <si>
    <t>แยกรายการ ยุทธศาสตร์ที่ 4</t>
  </si>
  <si>
    <t xml:space="preserve">แหล่งงบประมาณ คปสอ.เกาะกูด </t>
  </si>
  <si>
    <t xml:space="preserve"> 26-27 ธ.ค.62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</si>
</sst>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 &quot;* #,##0.00_-;\-&quot; &quot;* #,##0.00_-;_-&quot; &quot;* &quot;-&quot;??_-;_-@_-"/>
    <numFmt numFmtId="43" formatCode="_-* #,##0.00_-;\-* #,##0.00_-;_-* &quot;-&quot;??_-;_-@_-"/>
    <numFmt numFmtId="164" formatCode="[$-D07041E]0"/>
    <numFmt numFmtId="165" formatCode="_-* #,##0_-;\-* #,##0_-;_-* &quot;-&quot;??_-;_-@_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4"/>
      <name val="TH SarabunIT๙"/>
      <family val="2"/>
    </font>
    <font>
      <sz val="14"/>
      <name val="TH SarabunIT๙"/>
      <family val="2"/>
    </font>
    <font>
      <b/>
      <sz val="14"/>
      <color rgb="FFFF0000"/>
      <name val="TH SarabunIT๙"/>
      <family val="2"/>
    </font>
    <font>
      <sz val="14"/>
      <color rgb="FFFF0000"/>
      <name val="TH SarabunIT๙"/>
      <family val="2"/>
    </font>
    <font>
      <sz val="12"/>
      <name val="TH SarabunIT๙"/>
      <family val="2"/>
    </font>
    <font>
      <sz val="10"/>
      <name val="TH SarabunIT๙"/>
      <family val="2"/>
    </font>
    <font>
      <sz val="13"/>
      <name val="TH SarabunIT๙"/>
      <family val="2"/>
    </font>
    <font>
      <sz val="10"/>
      <name val="Arial"/>
      <family val="2"/>
    </font>
    <font>
      <b/>
      <sz val="12"/>
      <name val="TH SarabunIT๙"/>
      <family val="2"/>
    </font>
    <font>
      <b/>
      <sz val="14"/>
      <color theme="1"/>
      <name val="TH SarabunIT๙"/>
      <family val="2"/>
    </font>
    <font>
      <b/>
      <sz val="16"/>
      <name val="TH SarabunIT๙"/>
      <family val="2"/>
    </font>
    <font>
      <i/>
      <sz val="14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i/>
      <sz val="16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Calibri"/>
      <family val="2"/>
      <scheme val="minor"/>
    </font>
    <font>
      <sz val="14"/>
      <color rgb="FF000000"/>
      <name val="TH SarabunIT๙"/>
      <family val="2"/>
    </font>
    <font>
      <b/>
      <sz val="14"/>
      <name val="Wingdings"/>
      <charset val="2"/>
    </font>
    <font>
      <b/>
      <sz val="18"/>
      <name val="TH SarabunIT๙"/>
      <family val="2"/>
    </font>
    <font>
      <sz val="14"/>
      <name val="Wingdings"/>
      <charset val="2"/>
    </font>
    <font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1" fillId="0" borderId="0"/>
    <xf numFmtId="0" fontId="2" fillId="0" borderId="0"/>
  </cellStyleXfs>
  <cellXfs count="455">
    <xf numFmtId="0" fontId="0" fillId="0" borderId="0" xfId="0"/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2" fontId="4" fillId="0" borderId="0" xfId="20" applyNumberFormat="1" applyFont="1" applyFill="1" applyBorder="1" applyAlignment="1">
      <alignment horizontal="center" vertical="center"/>
    </xf>
    <xf numFmtId="2" fontId="4" fillId="0" borderId="0" xfId="20" applyNumberFormat="1" applyFont="1" applyFill="1" applyBorder="1" applyAlignment="1">
      <alignment horizontal="right" vertical="center"/>
    </xf>
    <xf numFmtId="2" fontId="4" fillId="0" borderId="0" xfId="20" applyNumberFormat="1" applyFont="1" applyFill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17" fontId="5" fillId="0" borderId="8" xfId="0" applyNumberFormat="1" applyFont="1" applyFill="1" applyBorder="1" applyAlignment="1">
      <alignment horizontal="center" vertical="top" wrapText="1"/>
    </xf>
    <xf numFmtId="0" fontId="4" fillId="0" borderId="8" xfId="2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top" wrapText="1"/>
    </xf>
    <xf numFmtId="0" fontId="5" fillId="0" borderId="9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1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/>
    </xf>
    <xf numFmtId="0" fontId="4" fillId="2" borderId="0" xfId="20" applyFont="1" applyFill="1" applyBorder="1" applyAlignment="1">
      <alignment horizontal="center" vertical="center" wrapText="1"/>
    </xf>
    <xf numFmtId="2" fontId="4" fillId="0" borderId="0" xfId="20" applyNumberFormat="1" applyFont="1" applyFill="1" applyBorder="1" applyAlignment="1">
      <alignment horizontal="left" vertical="top" wrapText="1"/>
    </xf>
    <xf numFmtId="2" fontId="5" fillId="0" borderId="0" xfId="20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165" fontId="5" fillId="0" borderId="0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64" fontId="5" fillId="0" borderId="8" xfId="23" applyNumberFormat="1" applyFont="1" applyFill="1" applyBorder="1" applyAlignment="1">
      <alignment vertical="top" wrapText="1"/>
    </xf>
    <xf numFmtId="164" fontId="5" fillId="0" borderId="8" xfId="23" applyNumberFormat="1" applyFont="1" applyFill="1" applyBorder="1" applyAlignment="1">
      <alignment horizontal="left" vertical="top" wrapText="1"/>
    </xf>
    <xf numFmtId="164" fontId="5" fillId="0" borderId="8" xfId="23" applyNumberFormat="1" applyFont="1" applyFill="1" applyBorder="1" applyAlignment="1">
      <alignment horizontal="center" vertical="top" wrapText="1"/>
    </xf>
    <xf numFmtId="49" fontId="5" fillId="0" borderId="8" xfId="23" applyNumberFormat="1" applyFont="1" applyFill="1" applyBorder="1" applyAlignment="1">
      <alignment vertical="top" wrapText="1"/>
    </xf>
    <xf numFmtId="164" fontId="5" fillId="0" borderId="8" xfId="23" quotePrefix="1" applyNumberFormat="1" applyFont="1" applyFill="1" applyBorder="1" applyAlignment="1">
      <alignment vertical="top" wrapText="1"/>
    </xf>
    <xf numFmtId="164" fontId="5" fillId="0" borderId="8" xfId="23" applyNumberFormat="1" applyFont="1" applyFill="1" applyBorder="1" applyAlignment="1">
      <alignment vertical="top" shrinkToFit="1"/>
    </xf>
    <xf numFmtId="164" fontId="5" fillId="0" borderId="10" xfId="23" applyNumberFormat="1" applyFont="1" applyFill="1" applyBorder="1" applyAlignment="1">
      <alignment horizontal="center" vertical="top" wrapText="1"/>
    </xf>
    <xf numFmtId="49" fontId="5" fillId="0" borderId="8" xfId="23" quotePrefix="1" applyNumberFormat="1" applyFont="1" applyFill="1" applyBorder="1" applyAlignment="1">
      <alignment vertical="top" wrapText="1"/>
    </xf>
    <xf numFmtId="49" fontId="5" fillId="0" borderId="8" xfId="23" applyNumberFormat="1" applyFont="1" applyFill="1" applyBorder="1" applyAlignment="1">
      <alignment horizontal="center" vertical="top" wrapText="1"/>
    </xf>
    <xf numFmtId="164" fontId="4" fillId="0" borderId="8" xfId="23" applyNumberFormat="1" applyFont="1" applyFill="1" applyBorder="1" applyAlignment="1">
      <alignment horizontal="center" vertical="top" wrapText="1"/>
    </xf>
    <xf numFmtId="3" fontId="5" fillId="0" borderId="8" xfId="23" applyNumberFormat="1" applyFont="1" applyFill="1" applyBorder="1" applyAlignment="1">
      <alignment vertical="top" wrapText="1"/>
    </xf>
    <xf numFmtId="165" fontId="5" fillId="0" borderId="0" xfId="1" applyNumberFormat="1" applyFont="1" applyFill="1"/>
    <xf numFmtId="0" fontId="15" fillId="0" borderId="0" xfId="0" applyFont="1" applyFill="1" applyAlignment="1">
      <alignment horizontal="center" vertical="center"/>
    </xf>
    <xf numFmtId="0" fontId="17" fillId="0" borderId="0" xfId="0" applyFont="1"/>
    <xf numFmtId="0" fontId="17" fillId="5" borderId="1" xfId="0" applyFont="1" applyFill="1" applyBorder="1"/>
    <xf numFmtId="0" fontId="16" fillId="3" borderId="1" xfId="0" applyFont="1" applyFill="1" applyBorder="1"/>
    <xf numFmtId="0" fontId="17" fillId="8" borderId="1" xfId="0" applyFont="1" applyFill="1" applyBorder="1"/>
    <xf numFmtId="0" fontId="17" fillId="9" borderId="1" xfId="0" applyFont="1" applyFill="1" applyBorder="1"/>
    <xf numFmtId="0" fontId="17" fillId="10" borderId="1" xfId="0" applyFont="1" applyFill="1" applyBorder="1"/>
    <xf numFmtId="0" fontId="18" fillId="0" borderId="0" xfId="0" applyFont="1"/>
    <xf numFmtId="44" fontId="5" fillId="0" borderId="0" xfId="0" applyNumberFormat="1" applyFont="1" applyFill="1" applyBorder="1" applyAlignment="1">
      <alignment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4" fillId="0" borderId="2" xfId="20" applyFont="1" applyFill="1" applyBorder="1" applyAlignment="1">
      <alignment horizontal="left" vertical="center"/>
    </xf>
    <xf numFmtId="0" fontId="4" fillId="0" borderId="2" xfId="20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1" xfId="20" applyFont="1" applyFill="1" applyBorder="1" applyAlignment="1"/>
    <xf numFmtId="0" fontId="4" fillId="0" borderId="2" xfId="2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horizontal="left" vertical="top"/>
    </xf>
    <xf numFmtId="0" fontId="6" fillId="0" borderId="0" xfId="20" applyFont="1" applyFill="1" applyBorder="1" applyAlignment="1"/>
    <xf numFmtId="164" fontId="5" fillId="0" borderId="0" xfId="0" applyNumberFormat="1" applyFont="1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center" vertical="top"/>
    </xf>
    <xf numFmtId="0" fontId="5" fillId="0" borderId="0" xfId="20" applyFont="1" applyFill="1" applyBorder="1" applyAlignment="1"/>
    <xf numFmtId="0" fontId="19" fillId="0" borderId="0" xfId="0" applyFont="1"/>
    <xf numFmtId="0" fontId="19" fillId="0" borderId="0" xfId="0" applyFont="1" applyAlignment="1">
      <alignment vertical="center"/>
    </xf>
    <xf numFmtId="0" fontId="13" fillId="0" borderId="0" xfId="0" applyFont="1"/>
    <xf numFmtId="0" fontId="5" fillId="0" borderId="2" xfId="0" applyFont="1" applyFill="1" applyBorder="1" applyAlignment="1">
      <alignment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19" fillId="0" borderId="13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7" fontId="5" fillId="0" borderId="1" xfId="0" applyNumberFormat="1" applyFont="1" applyFill="1" applyBorder="1" applyAlignment="1">
      <alignment horizontal="center" vertical="top" wrapText="1"/>
    </xf>
    <xf numFmtId="0" fontId="4" fillId="0" borderId="1" xfId="2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 readingOrder="1"/>
    </xf>
    <xf numFmtId="0" fontId="19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4" fillId="0" borderId="10" xfId="2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top" wrapText="1"/>
    </xf>
    <xf numFmtId="0" fontId="4" fillId="0" borderId="14" xfId="2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vertical="top"/>
    </xf>
    <xf numFmtId="0" fontId="4" fillId="0" borderId="15" xfId="20" applyFont="1" applyFill="1" applyBorder="1" applyAlignment="1">
      <alignment horizontal="left" vertical="center"/>
    </xf>
    <xf numFmtId="0" fontId="4" fillId="0" borderId="15" xfId="20" applyFont="1" applyFill="1" applyBorder="1" applyAlignment="1">
      <alignment horizontal="center" vertical="center"/>
    </xf>
    <xf numFmtId="0" fontId="4" fillId="0" borderId="15" xfId="2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41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19" fillId="0" borderId="1" xfId="0" applyFont="1" applyBorder="1" applyAlignment="1">
      <alignment vertical="top" wrapText="1"/>
    </xf>
    <xf numFmtId="49" fontId="5" fillId="0" borderId="17" xfId="0" applyNumberFormat="1" applyFont="1" applyFill="1" applyBorder="1" applyAlignment="1">
      <alignment horizontal="center" vertical="top" wrapText="1"/>
    </xf>
    <xf numFmtId="0" fontId="19" fillId="0" borderId="18" xfId="0" applyFont="1" applyBorder="1" applyAlignment="1">
      <alignment vertical="top" wrapText="1"/>
    </xf>
    <xf numFmtId="0" fontId="4" fillId="0" borderId="1" xfId="20" applyFont="1" applyFill="1" applyBorder="1" applyAlignment="1">
      <alignment horizontal="left" vertical="center"/>
    </xf>
    <xf numFmtId="0" fontId="4" fillId="0" borderId="1" xfId="2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13" fillId="3" borderId="16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19" fillId="3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5" fillId="3" borderId="1" xfId="0" applyFont="1" applyFill="1" applyBorder="1"/>
    <xf numFmtId="0" fontId="19" fillId="0" borderId="7" xfId="0" applyFont="1" applyBorder="1" applyAlignment="1">
      <alignment vertical="top" wrapText="1"/>
    </xf>
    <xf numFmtId="0" fontId="5" fillId="0" borderId="15" xfId="0" applyFont="1" applyFill="1" applyBorder="1" applyAlignment="1">
      <alignment vertical="top" wrapText="1"/>
    </xf>
    <xf numFmtId="0" fontId="19" fillId="0" borderId="8" xfId="0" applyFont="1" applyFill="1" applyBorder="1" applyAlignment="1">
      <alignment horizontal="center" vertical="top" wrapText="1"/>
    </xf>
    <xf numFmtId="0" fontId="5" fillId="0" borderId="8" xfId="2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Fill="1" applyBorder="1" applyAlignment="1">
      <alignment horizontal="left" vertical="top" wrapText="1"/>
    </xf>
    <xf numFmtId="164" fontId="5" fillId="0" borderId="9" xfId="23" applyNumberFormat="1" applyFont="1" applyFill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49" fontId="5" fillId="0" borderId="9" xfId="23" applyNumberFormat="1" applyFont="1" applyFill="1" applyBorder="1" applyAlignment="1">
      <alignment horizontal="center" vertical="top" wrapText="1"/>
    </xf>
    <xf numFmtId="164" fontId="5" fillId="0" borderId="9" xfId="23" applyNumberFormat="1" applyFont="1" applyFill="1" applyBorder="1" applyAlignment="1">
      <alignment vertical="top" wrapText="1"/>
    </xf>
    <xf numFmtId="164" fontId="7" fillId="0" borderId="9" xfId="23" applyNumberFormat="1" applyFont="1" applyFill="1" applyBorder="1" applyAlignment="1">
      <alignment horizontal="center" vertical="top" wrapText="1"/>
    </xf>
    <xf numFmtId="164" fontId="5" fillId="0" borderId="20" xfId="23" applyNumberFormat="1" applyFont="1" applyFill="1" applyBorder="1" applyAlignment="1">
      <alignment vertical="top" wrapText="1"/>
    </xf>
    <xf numFmtId="164" fontId="5" fillId="0" borderId="20" xfId="23" applyNumberFormat="1" applyFont="1" applyFill="1" applyBorder="1" applyAlignment="1">
      <alignment horizontal="center" vertical="top" wrapText="1"/>
    </xf>
    <xf numFmtId="0" fontId="4" fillId="0" borderId="1" xfId="20" applyFont="1" applyFill="1" applyBorder="1" applyAlignment="1">
      <alignment horizontal="center" vertical="center" wrapText="1"/>
    </xf>
    <xf numFmtId="0" fontId="4" fillId="0" borderId="6" xfId="20" applyFont="1" applyFill="1" applyBorder="1" applyAlignment="1">
      <alignment horizontal="center" vertical="top" wrapText="1"/>
    </xf>
    <xf numFmtId="1" fontId="5" fillId="0" borderId="8" xfId="0" applyNumberFormat="1" applyFont="1" applyFill="1" applyBorder="1" applyAlignment="1">
      <alignment horizontal="center" vertical="top" wrapText="1"/>
    </xf>
    <xf numFmtId="0" fontId="4" fillId="0" borderId="8" xfId="20" applyFont="1" applyFill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3" fillId="3" borderId="1" xfId="0" applyFont="1" applyFill="1" applyBorder="1"/>
    <xf numFmtId="164" fontId="5" fillId="3" borderId="1" xfId="23" applyNumberFormat="1" applyFont="1" applyFill="1" applyBorder="1" applyAlignment="1">
      <alignment horizontal="left" vertical="top" wrapText="1"/>
    </xf>
    <xf numFmtId="164" fontId="5" fillId="0" borderId="1" xfId="23" applyNumberFormat="1" applyFont="1" applyFill="1" applyBorder="1" applyAlignment="1">
      <alignment horizontal="left" vertical="top" wrapText="1"/>
    </xf>
    <xf numFmtId="164" fontId="5" fillId="0" borderId="1" xfId="23" applyNumberFormat="1" applyFont="1" applyFill="1" applyBorder="1" applyAlignment="1">
      <alignment horizontal="right" vertical="top" wrapText="1"/>
    </xf>
    <xf numFmtId="164" fontId="5" fillId="0" borderId="1" xfId="23" applyNumberFormat="1" applyFont="1" applyFill="1" applyBorder="1" applyAlignment="1">
      <alignment vertical="top" wrapText="1"/>
    </xf>
    <xf numFmtId="49" fontId="5" fillId="0" borderId="1" xfId="23" applyNumberFormat="1" applyFont="1" applyFill="1" applyBorder="1" applyAlignment="1">
      <alignment vertical="top" wrapText="1"/>
    </xf>
    <xf numFmtId="164" fontId="5" fillId="0" borderId="1" xfId="23" applyNumberFormat="1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vertical="top" wrapText="1"/>
    </xf>
    <xf numFmtId="17" fontId="5" fillId="0" borderId="10" xfId="0" applyNumberFormat="1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164" fontId="4" fillId="0" borderId="20" xfId="23" applyNumberFormat="1" applyFont="1" applyFill="1" applyBorder="1" applyAlignment="1">
      <alignment horizontal="center" vertical="top" wrapText="1"/>
    </xf>
    <xf numFmtId="0" fontId="19" fillId="0" borderId="20" xfId="0" applyFont="1" applyBorder="1" applyAlignment="1">
      <alignment vertical="top" wrapText="1"/>
    </xf>
    <xf numFmtId="49" fontId="5" fillId="0" borderId="20" xfId="23" applyNumberFormat="1" applyFont="1" applyFill="1" applyBorder="1" applyAlignment="1">
      <alignment horizontal="center" vertical="top" wrapText="1"/>
    </xf>
    <xf numFmtId="17" fontId="5" fillId="0" borderId="9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 vertical="top" wrapText="1"/>
    </xf>
    <xf numFmtId="164" fontId="5" fillId="3" borderId="1" xfId="23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vertical="top"/>
    </xf>
    <xf numFmtId="164" fontId="5" fillId="0" borderId="1" xfId="23" applyNumberFormat="1" applyFont="1" applyFill="1" applyBorder="1" applyAlignment="1">
      <alignment vertical="top" shrinkToFit="1"/>
    </xf>
    <xf numFmtId="0" fontId="5" fillId="0" borderId="2" xfId="0" applyFont="1" applyFill="1" applyBorder="1"/>
    <xf numFmtId="0" fontId="5" fillId="0" borderId="1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 wrapText="1"/>
    </xf>
    <xf numFmtId="17" fontId="5" fillId="3" borderId="1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/>
    </xf>
    <xf numFmtId="0" fontId="5" fillId="0" borderId="14" xfId="0" applyFont="1" applyFill="1" applyBorder="1" applyAlignment="1">
      <alignment vertical="top"/>
    </xf>
    <xf numFmtId="0" fontId="5" fillId="0" borderId="14" xfId="0" applyFont="1" applyFill="1" applyBorder="1"/>
    <xf numFmtId="0" fontId="5" fillId="0" borderId="14" xfId="0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left" vertical="top" wrapText="1"/>
    </xf>
    <xf numFmtId="49" fontId="5" fillId="0" borderId="15" xfId="0" applyNumberFormat="1" applyFont="1" applyFill="1" applyBorder="1" applyAlignment="1">
      <alignment horizontal="center" vertical="top" wrapText="1"/>
    </xf>
    <xf numFmtId="0" fontId="19" fillId="0" borderId="15" xfId="0" applyFont="1" applyBorder="1" applyAlignment="1">
      <alignment vertical="top" wrapText="1"/>
    </xf>
    <xf numFmtId="0" fontId="5" fillId="0" borderId="15" xfId="0" applyFont="1" applyFill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1" fontId="5" fillId="0" borderId="15" xfId="0" applyNumberFormat="1" applyFont="1" applyFill="1" applyBorder="1" applyAlignment="1">
      <alignment horizontal="center" vertical="top" wrapText="1"/>
    </xf>
    <xf numFmtId="17" fontId="5" fillId="0" borderId="15" xfId="0" applyNumberFormat="1" applyFont="1" applyFill="1" applyBorder="1" applyAlignment="1">
      <alignment horizontal="center" vertical="top" wrapText="1"/>
    </xf>
    <xf numFmtId="0" fontId="4" fillId="0" borderId="15" xfId="20" applyFont="1" applyFill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 readingOrder="1"/>
    </xf>
    <xf numFmtId="0" fontId="5" fillId="0" borderId="15" xfId="2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/>
    </xf>
    <xf numFmtId="49" fontId="5" fillId="0" borderId="15" xfId="0" applyNumberFormat="1" applyFont="1" applyFill="1" applyBorder="1" applyAlignment="1">
      <alignment vertical="top" wrapText="1"/>
    </xf>
    <xf numFmtId="0" fontId="5" fillId="0" borderId="15" xfId="0" applyFont="1" applyFill="1" applyBorder="1" applyAlignment="1">
      <alignment vertical="top"/>
    </xf>
    <xf numFmtId="41" fontId="19" fillId="0" borderId="15" xfId="0" applyNumberFormat="1" applyFont="1" applyFill="1" applyBorder="1" applyAlignment="1">
      <alignment vertical="top" wrapText="1"/>
    </xf>
    <xf numFmtId="0" fontId="19" fillId="0" borderId="15" xfId="0" applyFont="1" applyFill="1" applyBorder="1" applyAlignment="1">
      <alignment horizontal="center" vertical="top" wrapText="1"/>
    </xf>
    <xf numFmtId="49" fontId="5" fillId="0" borderId="15" xfId="0" applyNumberFormat="1" applyFont="1" applyFill="1" applyBorder="1" applyAlignment="1">
      <alignment horizontal="left" vertical="top" wrapText="1"/>
    </xf>
    <xf numFmtId="49" fontId="5" fillId="0" borderId="22" xfId="0" applyNumberFormat="1" applyFont="1" applyFill="1" applyBorder="1" applyAlignment="1">
      <alignment horizontal="center" vertical="top" wrapText="1"/>
    </xf>
    <xf numFmtId="0" fontId="19" fillId="0" borderId="22" xfId="0" applyFont="1" applyBorder="1" applyAlignment="1">
      <alignment vertical="top" wrapText="1"/>
    </xf>
    <xf numFmtId="0" fontId="5" fillId="0" borderId="22" xfId="0" applyFont="1" applyFill="1" applyBorder="1" applyAlignment="1">
      <alignment horizontal="left" vertical="top" wrapText="1"/>
    </xf>
    <xf numFmtId="0" fontId="19" fillId="0" borderId="22" xfId="0" applyFont="1" applyBorder="1" applyAlignment="1">
      <alignment horizontal="left" vertical="top" wrapText="1"/>
    </xf>
    <xf numFmtId="1" fontId="5" fillId="0" borderId="22" xfId="0" applyNumberFormat="1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17" fontId="5" fillId="0" borderId="22" xfId="0" applyNumberFormat="1" applyFont="1" applyFill="1" applyBorder="1" applyAlignment="1">
      <alignment horizontal="center" vertical="top" wrapText="1"/>
    </xf>
    <xf numFmtId="0" fontId="4" fillId="0" borderId="22" xfId="20" applyFont="1" applyFill="1" applyBorder="1" applyAlignment="1">
      <alignment horizontal="center" vertical="center" wrapText="1"/>
    </xf>
    <xf numFmtId="0" fontId="4" fillId="0" borderId="22" xfId="20" applyFont="1" applyFill="1" applyBorder="1" applyAlignment="1">
      <alignment horizontal="center" vertical="top" wrapText="1"/>
    </xf>
    <xf numFmtId="49" fontId="5" fillId="0" borderId="22" xfId="0" applyNumberFormat="1" applyFont="1" applyFill="1" applyBorder="1" applyAlignment="1">
      <alignment horizontal="left" vertical="top" wrapText="1"/>
    </xf>
    <xf numFmtId="0" fontId="21" fillId="0" borderId="22" xfId="0" applyFont="1" applyFill="1" applyBorder="1" applyAlignment="1">
      <alignment horizontal="center" vertical="top" wrapText="1" readingOrder="1"/>
    </xf>
    <xf numFmtId="49" fontId="5" fillId="0" borderId="23" xfId="0" applyNumberFormat="1" applyFont="1" applyFill="1" applyBorder="1" applyAlignment="1">
      <alignment horizontal="center" vertical="top" wrapText="1"/>
    </xf>
    <xf numFmtId="0" fontId="19" fillId="0" borderId="23" xfId="0" applyFont="1" applyBorder="1" applyAlignment="1">
      <alignment vertical="top" wrapText="1"/>
    </xf>
    <xf numFmtId="1" fontId="5" fillId="0" borderId="23" xfId="0" applyNumberFormat="1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vertical="top" wrapText="1"/>
    </xf>
    <xf numFmtId="0" fontId="4" fillId="0" borderId="23" xfId="20" applyFont="1" applyFill="1" applyBorder="1" applyAlignment="1">
      <alignment horizontal="center" vertical="top" wrapText="1"/>
    </xf>
    <xf numFmtId="0" fontId="21" fillId="0" borderId="23" xfId="0" applyFont="1" applyFill="1" applyBorder="1" applyAlignment="1">
      <alignment horizontal="center" vertical="top" wrapText="1" readingOrder="1"/>
    </xf>
    <xf numFmtId="0" fontId="4" fillId="3" borderId="25" xfId="0" applyFont="1" applyFill="1" applyBorder="1" applyAlignment="1">
      <alignment vertical="top"/>
    </xf>
    <xf numFmtId="0" fontId="5" fillId="3" borderId="2" xfId="0" applyFont="1" applyFill="1" applyBorder="1"/>
    <xf numFmtId="49" fontId="5" fillId="0" borderId="14" xfId="0" applyNumberFormat="1" applyFont="1" applyFill="1" applyBorder="1" applyAlignment="1">
      <alignment horizontal="center" vertical="top" wrapText="1"/>
    </xf>
    <xf numFmtId="0" fontId="19" fillId="0" borderId="14" xfId="0" applyFont="1" applyBorder="1" applyAlignment="1">
      <alignment vertical="top" wrapText="1"/>
    </xf>
    <xf numFmtId="17" fontId="5" fillId="0" borderId="14" xfId="0" applyNumberFormat="1" applyFont="1" applyFill="1" applyBorder="1" applyAlignment="1">
      <alignment horizontal="center" vertical="top" wrapText="1"/>
    </xf>
    <xf numFmtId="0" fontId="4" fillId="0" borderId="14" xfId="20" applyFont="1" applyFill="1" applyBorder="1" applyAlignment="1">
      <alignment horizontal="center" vertical="top" wrapText="1"/>
    </xf>
    <xf numFmtId="1" fontId="5" fillId="0" borderId="15" xfId="0" applyNumberFormat="1" applyFont="1" applyFill="1" applyBorder="1" applyAlignment="1">
      <alignment horizontal="right" vertical="top" wrapText="1"/>
    </xf>
    <xf numFmtId="0" fontId="5" fillId="0" borderId="15" xfId="0" applyFont="1" applyFill="1" applyBorder="1"/>
    <xf numFmtId="0" fontId="5" fillId="0" borderId="22" xfId="0" applyFont="1" applyFill="1" applyBorder="1" applyAlignment="1">
      <alignment vertical="top" wrapText="1"/>
    </xf>
    <xf numFmtId="1" fontId="5" fillId="0" borderId="22" xfId="0" applyNumberFormat="1" applyFont="1" applyFill="1" applyBorder="1" applyAlignment="1">
      <alignment horizontal="right" vertical="top" wrapText="1"/>
    </xf>
    <xf numFmtId="0" fontId="5" fillId="0" borderId="22" xfId="0" applyFont="1" applyFill="1" applyBorder="1"/>
    <xf numFmtId="0" fontId="4" fillId="0" borderId="22" xfId="0" applyFont="1" applyFill="1" applyBorder="1" applyAlignment="1">
      <alignment horizontal="center" vertical="top" wrapText="1"/>
    </xf>
    <xf numFmtId="49" fontId="5" fillId="0" borderId="21" xfId="0" applyNumberFormat="1" applyFont="1" applyFill="1" applyBorder="1" applyAlignment="1">
      <alignment horizontal="center" vertical="top" wrapText="1"/>
    </xf>
    <xf numFmtId="0" fontId="19" fillId="0" borderId="21" xfId="0" applyFont="1" applyBorder="1" applyAlignment="1">
      <alignment vertical="top" wrapText="1"/>
    </xf>
    <xf numFmtId="0" fontId="5" fillId="0" borderId="21" xfId="0" applyFont="1" applyFill="1" applyBorder="1" applyAlignment="1">
      <alignment vertical="top" wrapText="1"/>
    </xf>
    <xf numFmtId="164" fontId="5" fillId="3" borderId="1" xfId="23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1" fontId="5" fillId="0" borderId="7" xfId="0" applyNumberFormat="1" applyFont="1" applyFill="1" applyBorder="1" applyAlignment="1">
      <alignment horizontal="center" vertical="top" wrapText="1"/>
    </xf>
    <xf numFmtId="17" fontId="5" fillId="0" borderId="7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vertical="top"/>
    </xf>
    <xf numFmtId="164" fontId="5" fillId="0" borderId="8" xfId="23" applyNumberFormat="1" applyFont="1" applyFill="1" applyBorder="1" applyAlignment="1">
      <alignment horizontal="center" vertical="top" shrinkToFit="1"/>
    </xf>
    <xf numFmtId="164" fontId="5" fillId="0" borderId="8" xfId="23" applyNumberFormat="1" applyFont="1" applyFill="1" applyBorder="1" applyAlignment="1">
      <alignment horizontal="center" vertical="top" wrapText="1" shrinkToFit="1"/>
    </xf>
    <xf numFmtId="0" fontId="19" fillId="2" borderId="14" xfId="0" applyFont="1" applyFill="1" applyBorder="1" applyAlignment="1">
      <alignment vertical="top" wrapText="1"/>
    </xf>
    <xf numFmtId="1" fontId="5" fillId="0" borderId="14" xfId="0" applyNumberFormat="1" applyFont="1" applyFill="1" applyBorder="1" applyAlignment="1">
      <alignment horizontal="center" vertical="top" wrapText="1"/>
    </xf>
    <xf numFmtId="17" fontId="5" fillId="0" borderId="14" xfId="0" applyNumberFormat="1" applyFont="1" applyFill="1" applyBorder="1" applyAlignment="1">
      <alignment vertical="top" wrapText="1"/>
    </xf>
    <xf numFmtId="0" fontId="22" fillId="0" borderId="14" xfId="20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vertical="top"/>
    </xf>
    <xf numFmtId="0" fontId="4" fillId="0" borderId="22" xfId="20" applyFont="1" applyFill="1" applyBorder="1" applyAlignment="1">
      <alignment horizontal="left" vertical="center"/>
    </xf>
    <xf numFmtId="0" fontId="4" fillId="0" borderId="22" xfId="2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24" fillId="0" borderId="8" xfId="20" applyFont="1" applyFill="1" applyBorder="1" applyAlignment="1">
      <alignment horizontal="center" vertical="top" wrapText="1"/>
    </xf>
    <xf numFmtId="0" fontId="24" fillId="0" borderId="14" xfId="20" applyFont="1" applyFill="1" applyBorder="1" applyAlignment="1">
      <alignment horizontal="center" vertical="top" wrapText="1"/>
    </xf>
    <xf numFmtId="0" fontId="22" fillId="0" borderId="15" xfId="20" applyFont="1" applyFill="1" applyBorder="1" applyAlignment="1">
      <alignment horizontal="center" vertical="top" wrapText="1"/>
    </xf>
    <xf numFmtId="41" fontId="5" fillId="0" borderId="15" xfId="0" applyNumberFormat="1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164" fontId="5" fillId="0" borderId="15" xfId="23" applyNumberFormat="1" applyFont="1" applyFill="1" applyBorder="1" applyAlignment="1">
      <alignment vertical="top" wrapText="1"/>
    </xf>
    <xf numFmtId="164" fontId="5" fillId="0" borderId="15" xfId="23" applyNumberFormat="1" applyFont="1" applyFill="1" applyBorder="1" applyAlignment="1">
      <alignment horizontal="left" vertical="top" wrapText="1"/>
    </xf>
    <xf numFmtId="164" fontId="5" fillId="0" borderId="15" xfId="23" applyNumberFormat="1" applyFont="1" applyFill="1" applyBorder="1" applyAlignment="1">
      <alignment horizontal="center" vertical="top" wrapText="1"/>
    </xf>
    <xf numFmtId="49" fontId="5" fillId="0" borderId="15" xfId="23" applyNumberFormat="1" applyFont="1" applyFill="1" applyBorder="1" applyAlignment="1">
      <alignment vertical="top" wrapText="1"/>
    </xf>
    <xf numFmtId="164" fontId="5" fillId="0" borderId="15" xfId="23" quotePrefix="1" applyNumberFormat="1" applyFont="1" applyFill="1" applyBorder="1" applyAlignment="1">
      <alignment vertical="top" wrapText="1"/>
    </xf>
    <xf numFmtId="164" fontId="5" fillId="0" borderId="15" xfId="23" applyNumberFormat="1" applyFont="1" applyFill="1" applyBorder="1" applyAlignment="1">
      <alignment horizontal="right" vertical="top" wrapText="1"/>
    </xf>
    <xf numFmtId="0" fontId="8" fillId="0" borderId="15" xfId="23" applyFont="1" applyFill="1" applyBorder="1" applyAlignment="1">
      <alignment horizontal="center" vertical="top"/>
    </xf>
    <xf numFmtId="3" fontId="5" fillId="0" borderId="15" xfId="23" applyNumberFormat="1" applyFont="1" applyFill="1" applyBorder="1" applyAlignment="1">
      <alignment vertical="top" shrinkToFit="1"/>
    </xf>
    <xf numFmtId="0" fontId="5" fillId="0" borderId="22" xfId="20" applyFont="1" applyFill="1" applyBorder="1" applyAlignment="1">
      <alignment horizontal="center" vertical="center" wrapText="1"/>
    </xf>
    <xf numFmtId="0" fontId="24" fillId="0" borderId="22" xfId="2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/>
    </xf>
    <xf numFmtId="0" fontId="5" fillId="3" borderId="0" xfId="0" applyFont="1" applyFill="1"/>
    <xf numFmtId="164" fontId="5" fillId="0" borderId="20" xfId="23" applyNumberFormat="1" applyFont="1" applyFill="1" applyBorder="1" applyAlignment="1">
      <alignment vertical="top" shrinkToFit="1"/>
    </xf>
    <xf numFmtId="0" fontId="5" fillId="3" borderId="4" xfId="0" applyFont="1" applyFill="1" applyBorder="1"/>
    <xf numFmtId="0" fontId="5" fillId="0" borderId="17" xfId="0" applyFont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center" vertical="top" wrapText="1"/>
    </xf>
    <xf numFmtId="1" fontId="5" fillId="0" borderId="17" xfId="0" applyNumberFormat="1" applyFont="1" applyFill="1" applyBorder="1" applyAlignment="1">
      <alignment horizontal="center" vertical="top" wrapText="1"/>
    </xf>
    <xf numFmtId="17" fontId="5" fillId="0" borderId="17" xfId="0" applyNumberFormat="1" applyFont="1" applyFill="1" applyBorder="1" applyAlignment="1">
      <alignment horizontal="center" vertical="top" wrapText="1"/>
    </xf>
    <xf numFmtId="0" fontId="4" fillId="0" borderId="17" xfId="20" applyFont="1" applyFill="1" applyBorder="1" applyAlignment="1">
      <alignment horizontal="center" vertical="center" wrapText="1"/>
    </xf>
    <xf numFmtId="0" fontId="4" fillId="0" borderId="17" xfId="20" applyFont="1" applyFill="1" applyBorder="1" applyAlignment="1">
      <alignment horizontal="center" vertical="top" wrapText="1"/>
    </xf>
    <xf numFmtId="49" fontId="5" fillId="0" borderId="26" xfId="0" applyNumberFormat="1" applyFont="1" applyFill="1" applyBorder="1" applyAlignment="1">
      <alignment horizontal="center" vertical="top" wrapText="1"/>
    </xf>
    <xf numFmtId="0" fontId="19" fillId="0" borderId="26" xfId="0" applyFont="1" applyBorder="1" applyAlignment="1">
      <alignment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center" vertical="top" wrapText="1"/>
    </xf>
    <xf numFmtId="1" fontId="5" fillId="0" borderId="26" xfId="0" applyNumberFormat="1" applyFont="1" applyFill="1" applyBorder="1" applyAlignment="1">
      <alignment horizontal="center" vertical="top" wrapText="1"/>
    </xf>
    <xf numFmtId="17" fontId="5" fillId="0" borderId="26" xfId="0" applyNumberFormat="1" applyFont="1" applyFill="1" applyBorder="1" applyAlignment="1">
      <alignment horizontal="center" vertical="top" wrapText="1"/>
    </xf>
    <xf numFmtId="0" fontId="4" fillId="0" borderId="26" xfId="20" applyFont="1" applyFill="1" applyBorder="1" applyAlignment="1">
      <alignment horizontal="center" vertical="center" wrapText="1"/>
    </xf>
    <xf numFmtId="0" fontId="4" fillId="0" borderId="26" xfId="20" applyFont="1" applyFill="1" applyBorder="1" applyAlignment="1">
      <alignment horizontal="center" vertical="top" wrapText="1"/>
    </xf>
    <xf numFmtId="164" fontId="5" fillId="0" borderId="9" xfId="23" applyNumberFormat="1" applyFont="1" applyFill="1" applyBorder="1" applyAlignment="1">
      <alignment vertical="top" shrinkToFit="1"/>
    </xf>
    <xf numFmtId="17" fontId="5" fillId="0" borderId="8" xfId="0" applyNumberFormat="1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vertical="top"/>
    </xf>
    <xf numFmtId="0" fontId="24" fillId="0" borderId="14" xfId="20" applyFont="1" applyFill="1" applyBorder="1" applyAlignment="1">
      <alignment horizontal="left" vertical="top"/>
    </xf>
    <xf numFmtId="41" fontId="4" fillId="0" borderId="14" xfId="0" applyNumberFormat="1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24" fillId="0" borderId="15" xfId="20" applyFont="1" applyFill="1" applyBorder="1" applyAlignment="1">
      <alignment horizontal="left" vertical="top"/>
    </xf>
    <xf numFmtId="0" fontId="10" fillId="0" borderId="15" xfId="0" applyFont="1" applyFill="1" applyBorder="1" applyAlignment="1">
      <alignment horizontal="center" vertical="top" wrapText="1"/>
    </xf>
    <xf numFmtId="0" fontId="24" fillId="0" borderId="15" xfId="20" applyFont="1" applyFill="1" applyBorder="1" applyAlignment="1">
      <alignment horizontal="center" vertical="top" wrapText="1"/>
    </xf>
    <xf numFmtId="0" fontId="21" fillId="0" borderId="22" xfId="0" applyFont="1" applyFill="1" applyBorder="1" applyAlignment="1">
      <alignment horizontal="left" vertical="top" wrapText="1" readingOrder="1"/>
    </xf>
    <xf numFmtId="3" fontId="5" fillId="0" borderId="22" xfId="0" applyNumberFormat="1" applyFont="1" applyFill="1" applyBorder="1" applyAlignment="1">
      <alignment horizontal="center" vertical="top"/>
    </xf>
    <xf numFmtId="0" fontId="25" fillId="0" borderId="0" xfId="0" applyFont="1" applyFill="1"/>
    <xf numFmtId="0" fontId="4" fillId="3" borderId="3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25" fillId="3" borderId="4" xfId="0" applyFont="1" applyFill="1" applyBorder="1"/>
    <xf numFmtId="0" fontId="4" fillId="3" borderId="1" xfId="20" applyFont="1" applyFill="1" applyBorder="1" applyAlignment="1">
      <alignment horizontal="left" vertical="center"/>
    </xf>
    <xf numFmtId="164" fontId="5" fillId="0" borderId="14" xfId="23" applyNumberFormat="1" applyFont="1" applyFill="1" applyBorder="1" applyAlignment="1">
      <alignment horizontal="center" vertical="top" wrapText="1"/>
    </xf>
    <xf numFmtId="164" fontId="5" fillId="0" borderId="14" xfId="23" applyNumberFormat="1" applyFont="1" applyFill="1" applyBorder="1" applyAlignment="1">
      <alignment vertical="top" wrapText="1"/>
    </xf>
    <xf numFmtId="164" fontId="5" fillId="0" borderId="14" xfId="23" applyNumberFormat="1" applyFont="1" applyFill="1" applyBorder="1" applyAlignment="1">
      <alignment horizontal="left" vertical="top" wrapText="1"/>
    </xf>
    <xf numFmtId="164" fontId="24" fillId="0" borderId="14" xfId="23" applyNumberFormat="1" applyFont="1" applyFill="1" applyBorder="1" applyAlignment="1">
      <alignment vertical="top" wrapText="1"/>
    </xf>
    <xf numFmtId="0" fontId="5" fillId="0" borderId="14" xfId="2" applyFont="1" applyFill="1" applyBorder="1" applyAlignment="1">
      <alignment horizontal="left" vertical="top" wrapText="1"/>
    </xf>
    <xf numFmtId="164" fontId="5" fillId="0" borderId="14" xfId="23" applyNumberFormat="1" applyFont="1" applyFill="1" applyBorder="1" applyAlignment="1">
      <alignment vertical="top" shrinkToFit="1"/>
    </xf>
    <xf numFmtId="49" fontId="5" fillId="0" borderId="15" xfId="23" applyNumberFormat="1" applyFont="1" applyFill="1" applyBorder="1" applyAlignment="1">
      <alignment horizontal="center" vertical="top" wrapText="1"/>
    </xf>
    <xf numFmtId="0" fontId="4" fillId="0" borderId="15" xfId="2" applyFont="1" applyFill="1" applyBorder="1" applyAlignment="1">
      <alignment horizontal="center" vertical="top" wrapText="1"/>
    </xf>
    <xf numFmtId="3" fontId="5" fillId="0" borderId="15" xfId="8" applyNumberFormat="1" applyFont="1" applyFill="1" applyBorder="1" applyAlignment="1">
      <alignment vertical="top" shrinkToFit="1"/>
    </xf>
    <xf numFmtId="164" fontId="5" fillId="0" borderId="15" xfId="23" applyNumberFormat="1" applyFont="1" applyFill="1" applyBorder="1" applyAlignment="1">
      <alignment horizontal="center" vertical="top" shrinkToFit="1"/>
    </xf>
    <xf numFmtId="0" fontId="5" fillId="0" borderId="15" xfId="23" applyFont="1" applyFill="1" applyBorder="1" applyAlignment="1">
      <alignment horizontal="center" vertical="top"/>
    </xf>
    <xf numFmtId="164" fontId="5" fillId="0" borderId="22" xfId="23" applyNumberFormat="1" applyFont="1" applyFill="1" applyBorder="1" applyAlignment="1">
      <alignment horizontal="center" vertical="top" wrapText="1"/>
    </xf>
    <xf numFmtId="164" fontId="5" fillId="0" borderId="22" xfId="23" quotePrefix="1" applyNumberFormat="1" applyFont="1" applyFill="1" applyBorder="1" applyAlignment="1">
      <alignment vertical="top" wrapText="1"/>
    </xf>
    <xf numFmtId="164" fontId="5" fillId="0" borderId="22" xfId="23" applyNumberFormat="1" applyFont="1" applyFill="1" applyBorder="1" applyAlignment="1">
      <alignment horizontal="left" vertical="top" wrapText="1"/>
    </xf>
    <xf numFmtId="164" fontId="24" fillId="0" borderId="22" xfId="23" applyNumberFormat="1" applyFont="1" applyFill="1" applyBorder="1" applyAlignment="1">
      <alignment vertical="top" wrapText="1"/>
    </xf>
    <xf numFmtId="164" fontId="5" fillId="0" borderId="22" xfId="23" applyNumberFormat="1" applyFont="1" applyFill="1" applyBorder="1" applyAlignment="1">
      <alignment vertical="top" shrinkToFit="1"/>
    </xf>
    <xf numFmtId="164" fontId="5" fillId="0" borderId="22" xfId="23" applyNumberFormat="1" applyFont="1" applyFill="1" applyBorder="1" applyAlignment="1">
      <alignment vertical="top" wrapText="1"/>
    </xf>
    <xf numFmtId="164" fontId="5" fillId="0" borderId="22" xfId="23" applyNumberFormat="1" applyFont="1" applyFill="1" applyBorder="1" applyAlignment="1">
      <alignment horizontal="center" vertical="top" shrinkToFit="1"/>
    </xf>
    <xf numFmtId="0" fontId="5" fillId="3" borderId="0" xfId="0" applyFont="1" applyFill="1" applyAlignment="1">
      <alignment vertical="top"/>
    </xf>
    <xf numFmtId="0" fontId="4" fillId="3" borderId="27" xfId="0" applyFont="1" applyFill="1" applyBorder="1" applyAlignment="1">
      <alignment horizontal="left" vertical="top"/>
    </xf>
    <xf numFmtId="0" fontId="4" fillId="3" borderId="28" xfId="0" applyFont="1" applyFill="1" applyBorder="1" applyAlignment="1">
      <alignment horizontal="left" vertical="top"/>
    </xf>
    <xf numFmtId="0" fontId="4" fillId="3" borderId="29" xfId="0" applyFont="1" applyFill="1" applyBorder="1" applyAlignment="1">
      <alignment horizontal="left" vertical="top"/>
    </xf>
    <xf numFmtId="0" fontId="4" fillId="0" borderId="14" xfId="0" applyFont="1" applyFill="1" applyBorder="1" applyAlignment="1">
      <alignment horizontal="center" vertical="center" wrapText="1"/>
    </xf>
    <xf numFmtId="1" fontId="19" fillId="0" borderId="15" xfId="0" applyNumberFormat="1" applyFont="1" applyFill="1" applyBorder="1" applyAlignment="1">
      <alignment vertical="top" wrapText="1"/>
    </xf>
    <xf numFmtId="164" fontId="9" fillId="0" borderId="15" xfId="23" applyNumberFormat="1" applyFont="1" applyFill="1" applyBorder="1" applyAlignment="1">
      <alignment vertical="top" shrinkToFit="1"/>
    </xf>
    <xf numFmtId="164" fontId="7" fillId="0" borderId="15" xfId="23" applyNumberFormat="1" applyFont="1" applyFill="1" applyBorder="1" applyAlignment="1">
      <alignment horizontal="center" vertical="top" wrapText="1"/>
    </xf>
    <xf numFmtId="49" fontId="10" fillId="0" borderId="22" xfId="23" applyNumberFormat="1" applyFont="1" applyFill="1" applyBorder="1" applyAlignment="1">
      <alignment vertical="top" wrapText="1"/>
    </xf>
    <xf numFmtId="0" fontId="8" fillId="0" borderId="22" xfId="0" applyFont="1" applyFill="1" applyBorder="1" applyAlignment="1">
      <alignment vertical="top"/>
    </xf>
    <xf numFmtId="164" fontId="9" fillId="0" borderId="22" xfId="23" applyNumberFormat="1" applyFont="1" applyFill="1" applyBorder="1" applyAlignment="1">
      <alignment horizontal="center" vertical="top" wrapText="1"/>
    </xf>
    <xf numFmtId="164" fontId="9" fillId="0" borderId="22" xfId="23" applyNumberFormat="1" applyFont="1" applyFill="1" applyBorder="1" applyAlignment="1">
      <alignment vertical="top" wrapText="1"/>
    </xf>
    <xf numFmtId="0" fontId="12" fillId="0" borderId="22" xfId="2" applyFont="1" applyFill="1" applyBorder="1" applyAlignment="1">
      <alignment horizontal="center" vertical="top" wrapText="1"/>
    </xf>
    <xf numFmtId="3" fontId="5" fillId="0" borderId="22" xfId="23" applyNumberFormat="1" applyFont="1" applyFill="1" applyBorder="1" applyAlignment="1">
      <alignment vertical="top" shrinkToFit="1"/>
    </xf>
    <xf numFmtId="0" fontId="10" fillId="0" borderId="22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top"/>
    </xf>
    <xf numFmtId="0" fontId="4" fillId="0" borderId="2" xfId="20" applyFont="1" applyFill="1" applyBorder="1" applyAlignment="1">
      <alignment horizontal="center" vertical="center" wrapText="1"/>
    </xf>
    <xf numFmtId="0" fontId="4" fillId="0" borderId="6" xfId="2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left" vertical="top" wrapText="1" readingOrder="1"/>
    </xf>
    <xf numFmtId="0" fontId="19" fillId="0" borderId="1" xfId="0" applyFont="1" applyFill="1" applyBorder="1" applyAlignment="1">
      <alignment horizontal="left" vertical="top" wrapText="1"/>
    </xf>
    <xf numFmtId="0" fontId="22" fillId="0" borderId="1" xfId="20" applyFont="1" applyFill="1" applyBorder="1" applyAlignment="1">
      <alignment horizontal="center" vertical="top" wrapText="1"/>
    </xf>
    <xf numFmtId="44" fontId="17" fillId="0" borderId="0" xfId="0" applyNumberFormat="1" applyFont="1"/>
    <xf numFmtId="44" fontId="16" fillId="4" borderId="1" xfId="0" applyNumberFormat="1" applyFont="1" applyFill="1" applyBorder="1" applyAlignment="1">
      <alignment horizontal="center"/>
    </xf>
    <xf numFmtId="44" fontId="13" fillId="4" borderId="0" xfId="0" applyNumberFormat="1" applyFont="1" applyFill="1"/>
    <xf numFmtId="44" fontId="17" fillId="5" borderId="1" xfId="0" applyNumberFormat="1" applyFont="1" applyFill="1" applyBorder="1"/>
    <xf numFmtId="44" fontId="17" fillId="8" borderId="1" xfId="0" applyNumberFormat="1" applyFont="1" applyFill="1" applyBorder="1"/>
    <xf numFmtId="44" fontId="17" fillId="9" borderId="1" xfId="0" applyNumberFormat="1" applyFont="1" applyFill="1" applyBorder="1"/>
    <xf numFmtId="44" fontId="17" fillId="10" borderId="1" xfId="0" applyNumberFormat="1" applyFont="1" applyFill="1" applyBorder="1"/>
    <xf numFmtId="44" fontId="17" fillId="6" borderId="1" xfId="0" applyNumberFormat="1" applyFont="1" applyFill="1" applyBorder="1"/>
    <xf numFmtId="44" fontId="17" fillId="7" borderId="1" xfId="0" applyNumberFormat="1" applyFont="1" applyFill="1" applyBorder="1"/>
    <xf numFmtId="44" fontId="16" fillId="3" borderId="1" xfId="0" applyNumberFormat="1" applyFont="1" applyFill="1" applyBorder="1"/>
    <xf numFmtId="44" fontId="6" fillId="0" borderId="0" xfId="0" applyNumberFormat="1" applyFont="1" applyFill="1" applyBorder="1" applyAlignment="1">
      <alignment horizontal="center" vertical="top"/>
    </xf>
    <xf numFmtId="44" fontId="4" fillId="0" borderId="1" xfId="0" applyNumberFormat="1" applyFont="1" applyFill="1" applyBorder="1" applyAlignment="1">
      <alignment horizontal="center" vertical="top" wrapText="1"/>
    </xf>
    <xf numFmtId="44" fontId="5" fillId="0" borderId="14" xfId="0" applyNumberFormat="1" applyFont="1" applyFill="1" applyBorder="1" applyAlignment="1">
      <alignment horizontal="center" vertical="top" wrapText="1"/>
    </xf>
    <xf numFmtId="44" fontId="5" fillId="0" borderId="1" xfId="0" applyNumberFormat="1" applyFont="1" applyFill="1" applyBorder="1" applyAlignment="1">
      <alignment horizontal="center" vertical="top" wrapText="1"/>
    </xf>
    <xf numFmtId="44" fontId="19" fillId="0" borderId="15" xfId="0" applyNumberFormat="1" applyFont="1" applyFill="1" applyBorder="1" applyAlignment="1">
      <alignment horizontal="center" vertical="top" wrapText="1"/>
    </xf>
    <xf numFmtId="44" fontId="5" fillId="0" borderId="8" xfId="23" applyNumberFormat="1" applyFont="1" applyFill="1" applyBorder="1" applyAlignment="1">
      <alignment horizontal="center" vertical="top" shrinkToFit="1"/>
    </xf>
    <xf numFmtId="44" fontId="5" fillId="0" borderId="8" xfId="23" applyNumberFormat="1" applyFont="1" applyFill="1" applyBorder="1" applyAlignment="1">
      <alignment vertical="top" shrinkToFit="1"/>
    </xf>
    <xf numFmtId="44" fontId="5" fillId="0" borderId="15" xfId="0" applyNumberFormat="1" applyFont="1" applyFill="1" applyBorder="1" applyAlignment="1">
      <alignment horizontal="center" vertical="top" wrapText="1"/>
    </xf>
    <xf numFmtId="44" fontId="5" fillId="0" borderId="1" xfId="0" applyNumberFormat="1" applyFont="1" applyFill="1" applyBorder="1"/>
    <xf numFmtId="44" fontId="5" fillId="0" borderId="15" xfId="23" applyNumberFormat="1" applyFont="1" applyFill="1" applyBorder="1" applyAlignment="1">
      <alignment vertical="top" shrinkToFit="1"/>
    </xf>
    <xf numFmtId="44" fontId="5" fillId="0" borderId="22" xfId="0" applyNumberFormat="1" applyFont="1" applyFill="1" applyBorder="1" applyAlignment="1">
      <alignment horizontal="center" vertical="top" wrapText="1"/>
    </xf>
    <xf numFmtId="44" fontId="5" fillId="0" borderId="0" xfId="0" applyNumberFormat="1" applyFont="1" applyFill="1" applyBorder="1"/>
    <xf numFmtId="44" fontId="5" fillId="0" borderId="0" xfId="0" applyNumberFormat="1" applyFont="1" applyFill="1"/>
    <xf numFmtId="44" fontId="5" fillId="0" borderId="23" xfId="0" applyNumberFormat="1" applyFont="1" applyFill="1" applyBorder="1" applyAlignment="1">
      <alignment horizontal="center" vertical="top" wrapText="1"/>
    </xf>
    <xf numFmtId="44" fontId="5" fillId="0" borderId="8" xfId="0" applyNumberFormat="1" applyFont="1" applyFill="1" applyBorder="1" applyAlignment="1">
      <alignment horizontal="left" vertical="top" wrapText="1"/>
    </xf>
    <xf numFmtId="44" fontId="5" fillId="0" borderId="8" xfId="23" applyNumberFormat="1" applyFont="1" applyFill="1" applyBorder="1" applyAlignment="1">
      <alignment horizontal="center" vertical="top" wrapText="1" shrinkToFit="1"/>
    </xf>
    <xf numFmtId="44" fontId="5" fillId="0" borderId="15" xfId="23" applyNumberFormat="1" applyFont="1" applyFill="1" applyBorder="1" applyAlignment="1">
      <alignment vertical="top" wrapText="1"/>
    </xf>
    <xf numFmtId="44" fontId="5" fillId="0" borderId="15" xfId="23" applyNumberFormat="1" applyFont="1" applyFill="1" applyBorder="1" applyAlignment="1">
      <alignment horizontal="center" vertical="top" shrinkToFit="1"/>
    </xf>
    <xf numFmtId="0" fontId="5" fillId="0" borderId="2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3" fontId="5" fillId="0" borderId="8" xfId="23" applyNumberFormat="1" applyFont="1" applyFill="1" applyBorder="1" applyAlignment="1">
      <alignment horizontal="center" vertical="top" wrapText="1" shrinkToFit="1"/>
    </xf>
    <xf numFmtId="0" fontId="4" fillId="0" borderId="8" xfId="2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5" fillId="0" borderId="8" xfId="23" applyFont="1" applyFill="1" applyBorder="1" applyAlignment="1">
      <alignment horizontal="center" vertical="top"/>
    </xf>
    <xf numFmtId="0" fontId="24" fillId="0" borderId="8" xfId="23" applyFont="1" applyFill="1" applyBorder="1" applyAlignment="1">
      <alignment horizontal="center" vertical="top"/>
    </xf>
    <xf numFmtId="0" fontId="4" fillId="0" borderId="10" xfId="20" applyFont="1" applyFill="1" applyBorder="1" applyAlignment="1">
      <alignment horizontal="center" vertical="top" wrapText="1"/>
    </xf>
    <xf numFmtId="0" fontId="4" fillId="0" borderId="9" xfId="20" applyFont="1" applyFill="1" applyBorder="1" applyAlignment="1">
      <alignment horizontal="center" vertical="top" wrapText="1"/>
    </xf>
    <xf numFmtId="0" fontId="4" fillId="0" borderId="20" xfId="20" applyFont="1" applyFill="1" applyBorder="1" applyAlignment="1">
      <alignment horizontal="center" vertical="top" wrapText="1"/>
    </xf>
    <xf numFmtId="0" fontId="4" fillId="0" borderId="8" xfId="20" applyFont="1" applyFill="1" applyBorder="1" applyAlignment="1">
      <alignment vertical="top" wrapText="1"/>
    </xf>
    <xf numFmtId="0" fontId="5" fillId="0" borderId="8" xfId="20" applyFont="1" applyFill="1" applyBorder="1" applyAlignment="1">
      <alignment vertical="top" wrapText="1"/>
    </xf>
    <xf numFmtId="0" fontId="5" fillId="0" borderId="1" xfId="23" applyFont="1" applyFill="1" applyBorder="1" applyAlignment="1">
      <alignment horizontal="center" vertical="top"/>
    </xf>
    <xf numFmtId="0" fontId="5" fillId="0" borderId="20" xfId="23" applyFont="1" applyFill="1" applyBorder="1" applyAlignment="1">
      <alignment horizontal="center" vertical="top"/>
    </xf>
    <xf numFmtId="0" fontId="5" fillId="0" borderId="20" xfId="23" applyFont="1" applyFill="1" applyBorder="1" applyAlignment="1">
      <alignment vertical="top"/>
    </xf>
    <xf numFmtId="0" fontId="5" fillId="0" borderId="8" xfId="23" applyFont="1" applyFill="1" applyBorder="1" applyAlignment="1">
      <alignment vertical="top"/>
    </xf>
    <xf numFmtId="0" fontId="5" fillId="0" borderId="9" xfId="23" applyFont="1" applyFill="1" applyBorder="1" applyAlignment="1">
      <alignment vertical="top"/>
    </xf>
    <xf numFmtId="0" fontId="4" fillId="0" borderId="9" xfId="23" applyFont="1" applyFill="1" applyBorder="1" applyAlignment="1">
      <alignment vertical="top"/>
    </xf>
    <xf numFmtId="44" fontId="5" fillId="0" borderId="10" xfId="0" applyNumberFormat="1" applyFont="1" applyFill="1" applyBorder="1" applyAlignment="1">
      <alignment horizontal="center" vertical="top" wrapText="1"/>
    </xf>
    <xf numFmtId="44" fontId="5" fillId="0" borderId="8" xfId="0" applyNumberFormat="1" applyFont="1" applyFill="1" applyBorder="1" applyAlignment="1">
      <alignment horizontal="center" vertical="top" wrapText="1"/>
    </xf>
    <xf numFmtId="44" fontId="5" fillId="0" borderId="8" xfId="8" applyNumberFormat="1" applyFont="1" applyFill="1" applyBorder="1" applyAlignment="1">
      <alignment vertical="top" shrinkToFit="1"/>
    </xf>
    <xf numFmtId="44" fontId="5" fillId="0" borderId="9" xfId="23" applyNumberFormat="1" applyFont="1" applyFill="1" applyBorder="1" applyAlignment="1">
      <alignment vertical="top" shrinkToFit="1"/>
    </xf>
    <xf numFmtId="44" fontId="5" fillId="0" borderId="1" xfId="23" applyNumberFormat="1" applyFont="1" applyFill="1" applyBorder="1" applyAlignment="1">
      <alignment vertical="top" shrinkToFit="1"/>
    </xf>
    <xf numFmtId="44" fontId="5" fillId="0" borderId="20" xfId="23" applyNumberFormat="1" applyFont="1" applyFill="1" applyBorder="1" applyAlignment="1">
      <alignment vertical="top" shrinkToFit="1"/>
    </xf>
    <xf numFmtId="44" fontId="5" fillId="0" borderId="26" xfId="0" applyNumberFormat="1" applyFont="1" applyFill="1" applyBorder="1" applyAlignment="1">
      <alignment horizontal="center" vertical="top" wrapText="1"/>
    </xf>
    <xf numFmtId="44" fontId="5" fillId="0" borderId="17" xfId="0" applyNumberFormat="1" applyFont="1" applyFill="1" applyBorder="1" applyAlignment="1">
      <alignment horizontal="center" vertical="top" wrapText="1"/>
    </xf>
    <xf numFmtId="44" fontId="7" fillId="0" borderId="0" xfId="0" applyNumberFormat="1" applyFont="1" applyFill="1" applyBorder="1" applyAlignment="1">
      <alignment horizontal="center" vertical="top"/>
    </xf>
    <xf numFmtId="44" fontId="5" fillId="0" borderId="6" xfId="0" applyNumberFormat="1" applyFont="1" applyFill="1" applyBorder="1" applyAlignment="1">
      <alignment horizontal="center" vertical="top" wrapText="1"/>
    </xf>
    <xf numFmtId="44" fontId="5" fillId="0" borderId="2" xfId="0" applyNumberFormat="1" applyFont="1" applyFill="1" applyBorder="1" applyAlignment="1">
      <alignment horizontal="center" vertical="top" wrapText="1"/>
    </xf>
    <xf numFmtId="44" fontId="7" fillId="0" borderId="1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164" fontId="5" fillId="0" borderId="8" xfId="23" applyNumberFormat="1" applyFont="1" applyFill="1" applyBorder="1" applyAlignment="1">
      <alignment vertical="top" wrapText="1" shrinkToFi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15" xfId="20" applyFont="1" applyFill="1" applyBorder="1" applyAlignment="1">
      <alignment horizontal="left" vertical="top" wrapText="1"/>
    </xf>
    <xf numFmtId="44" fontId="5" fillId="0" borderId="14" xfId="23" applyNumberFormat="1" applyFont="1" applyFill="1" applyBorder="1" applyAlignment="1">
      <alignment horizontal="center" vertical="top" shrinkToFit="1"/>
    </xf>
    <xf numFmtId="44" fontId="5" fillId="0" borderId="15" xfId="8" applyNumberFormat="1" applyFont="1" applyFill="1" applyBorder="1" applyAlignment="1">
      <alignment horizontal="center" vertical="top" shrinkToFit="1"/>
    </xf>
    <xf numFmtId="44" fontId="5" fillId="0" borderId="15" xfId="23" applyNumberFormat="1" applyFont="1" applyFill="1" applyBorder="1" applyAlignment="1">
      <alignment horizontal="center" vertical="top" wrapText="1" shrinkToFit="1"/>
    </xf>
    <xf numFmtId="44" fontId="5" fillId="0" borderId="22" xfId="23" applyNumberFormat="1" applyFont="1" applyFill="1" applyBorder="1" applyAlignment="1">
      <alignment horizontal="center" vertical="top" wrapText="1" shrinkToFit="1"/>
    </xf>
    <xf numFmtId="44" fontId="5" fillId="0" borderId="0" xfId="0" applyNumberFormat="1" applyFont="1" applyFill="1" applyBorder="1" applyAlignment="1">
      <alignment horizontal="center" vertical="top" wrapText="1"/>
    </xf>
    <xf numFmtId="44" fontId="5" fillId="0" borderId="0" xfId="0" applyNumberFormat="1" applyFont="1" applyFill="1" applyBorder="1" applyAlignment="1">
      <alignment horizontal="center"/>
    </xf>
    <xf numFmtId="44" fontId="5" fillId="0" borderId="0" xfId="0" applyNumberFormat="1" applyFont="1" applyFill="1" applyAlignment="1">
      <alignment horizontal="center"/>
    </xf>
    <xf numFmtId="0" fontId="4" fillId="0" borderId="1" xfId="20" applyFont="1" applyFill="1" applyBorder="1" applyAlignment="1">
      <alignment horizontal="center" vertical="center" wrapText="1"/>
    </xf>
    <xf numFmtId="44" fontId="4" fillId="0" borderId="14" xfId="0" applyNumberFormat="1" applyFont="1" applyFill="1" applyBorder="1" applyAlignment="1">
      <alignment horizontal="center" vertical="top" wrapText="1"/>
    </xf>
    <xf numFmtId="44" fontId="4" fillId="0" borderId="15" xfId="0" applyNumberFormat="1" applyFont="1" applyFill="1" applyBorder="1" applyAlignment="1">
      <alignment horizontal="center" vertical="top" wrapText="1"/>
    </xf>
    <xf numFmtId="44" fontId="5" fillId="0" borderId="15" xfId="0" applyNumberFormat="1" applyFont="1" applyFill="1" applyBorder="1"/>
    <xf numFmtId="44" fontId="19" fillId="0" borderId="15" xfId="0" applyNumberFormat="1" applyFont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44" fontId="4" fillId="0" borderId="3" xfId="3" applyNumberFormat="1" applyFont="1" applyFill="1" applyBorder="1" applyAlignment="1">
      <alignment horizontal="left" vertical="top" wrapText="1"/>
    </xf>
    <xf numFmtId="44" fontId="4" fillId="0" borderId="5" xfId="3" applyNumberFormat="1" applyFont="1" applyFill="1" applyBorder="1" applyAlignment="1">
      <alignment horizontal="left" vertical="top" wrapText="1"/>
    </xf>
    <xf numFmtId="49" fontId="4" fillId="0" borderId="1" xfId="20" applyNumberFormat="1" applyFont="1" applyFill="1" applyBorder="1" applyAlignment="1">
      <alignment horizontal="center" vertical="center" textRotation="90" wrapText="1"/>
    </xf>
    <xf numFmtId="0" fontId="4" fillId="0" borderId="1" xfId="20" applyFont="1" applyFill="1" applyBorder="1" applyAlignment="1">
      <alignment horizontal="center" vertical="center" wrapText="1"/>
    </xf>
    <xf numFmtId="0" fontId="4" fillId="0" borderId="2" xfId="20" applyFont="1" applyFill="1" applyBorder="1" applyAlignment="1">
      <alignment horizontal="center" vertical="center" wrapText="1"/>
    </xf>
    <xf numFmtId="0" fontId="4" fillId="0" borderId="6" xfId="20" applyFont="1" applyFill="1" applyBorder="1" applyAlignment="1">
      <alignment horizontal="center" vertical="center" wrapText="1"/>
    </xf>
    <xf numFmtId="0" fontId="4" fillId="0" borderId="7" xfId="2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20" applyFont="1" applyFill="1" applyBorder="1" applyAlignment="1">
      <alignment horizontal="center" vertical="center" wrapText="1"/>
    </xf>
    <xf numFmtId="0" fontId="4" fillId="0" borderId="4" xfId="20" applyFont="1" applyFill="1" applyBorder="1" applyAlignment="1">
      <alignment horizontal="center" vertical="center" wrapText="1"/>
    </xf>
    <xf numFmtId="0" fontId="4" fillId="0" borderId="5" xfId="20" applyFont="1" applyFill="1" applyBorder="1" applyAlignment="1">
      <alignment horizontal="center" vertical="center" wrapText="1"/>
    </xf>
    <xf numFmtId="0" fontId="5" fillId="0" borderId="21" xfId="2" applyFont="1" applyFill="1" applyBorder="1" applyAlignment="1">
      <alignment horizontal="left" vertical="top" wrapText="1"/>
    </xf>
    <xf numFmtId="0" fontId="5" fillId="0" borderId="23" xfId="2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44" fontId="5" fillId="0" borderId="1" xfId="2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165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4" fontId="5" fillId="0" borderId="20" xfId="23" applyNumberFormat="1" applyFont="1" applyFill="1" applyBorder="1" applyAlignment="1">
      <alignment horizontal="left" vertical="top" wrapText="1"/>
    </xf>
    <xf numFmtId="164" fontId="5" fillId="0" borderId="8" xfId="23" applyNumberFormat="1" applyFont="1" applyFill="1" applyBorder="1" applyAlignment="1">
      <alignment horizontal="left" vertical="top" wrapText="1"/>
    </xf>
    <xf numFmtId="44" fontId="4" fillId="0" borderId="1" xfId="20" applyNumberFormat="1" applyFont="1" applyFill="1" applyBorder="1" applyAlignment="1">
      <alignment horizontal="center" vertical="center" wrapText="1"/>
    </xf>
    <xf numFmtId="44" fontId="4" fillId="0" borderId="3" xfId="3" applyNumberFormat="1" applyFont="1" applyFill="1" applyBorder="1" applyAlignment="1">
      <alignment horizontal="center" vertical="top" wrapText="1"/>
    </xf>
    <xf numFmtId="44" fontId="4" fillId="0" borderId="5" xfId="3" applyNumberFormat="1" applyFont="1" applyFill="1" applyBorder="1" applyAlignment="1">
      <alignment horizontal="center" vertical="top" wrapText="1"/>
    </xf>
    <xf numFmtId="0" fontId="19" fillId="0" borderId="8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top" wrapText="1"/>
    </xf>
    <xf numFmtId="164" fontId="23" fillId="0" borderId="0" xfId="0" applyNumberFormat="1" applyFont="1" applyFill="1" applyBorder="1" applyAlignment="1">
      <alignment horizontal="center" vertical="top"/>
    </xf>
    <xf numFmtId="3" fontId="4" fillId="0" borderId="3" xfId="3" applyNumberFormat="1" applyFont="1" applyFill="1" applyBorder="1" applyAlignment="1">
      <alignment horizontal="center" vertical="top" wrapText="1"/>
    </xf>
    <xf numFmtId="3" fontId="4" fillId="0" borderId="5" xfId="3" applyNumberFormat="1" applyFont="1" applyFill="1" applyBorder="1" applyAlignment="1">
      <alignment horizontal="center" vertical="top" wrapText="1"/>
    </xf>
    <xf numFmtId="0" fontId="12" fillId="0" borderId="1" xfId="2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left" vertical="top" wrapText="1"/>
    </xf>
    <xf numFmtId="0" fontId="16" fillId="4" borderId="2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/>
    </xf>
    <xf numFmtId="44" fontId="16" fillId="4" borderId="3" xfId="0" applyNumberFormat="1" applyFont="1" applyFill="1" applyBorder="1" applyAlignment="1">
      <alignment horizontal="center"/>
    </xf>
    <xf numFmtId="44" fontId="16" fillId="4" borderId="4" xfId="0" applyNumberFormat="1" applyFont="1" applyFill="1" applyBorder="1" applyAlignment="1">
      <alignment horizontal="center"/>
    </xf>
    <xf numFmtId="44" fontId="16" fillId="4" borderId="5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24">
    <cellStyle name="Comma" xfId="1" builtinId="3"/>
    <cellStyle name="Comma 2 2" xfId="6"/>
    <cellStyle name="Normal" xfId="0" builtinId="0"/>
    <cellStyle name="Normal 2" xfId="5"/>
    <cellStyle name="Normal 2 2" xfId="7"/>
    <cellStyle name="เครื่องหมายจุลภาค 2" xfId="8"/>
    <cellStyle name="เครื่องหมายจุลภาค 2 2" xfId="4"/>
    <cellStyle name="เครื่องหมายจุลภาค 2 2 2" xfId="9"/>
    <cellStyle name="เครื่องหมายจุลภาค 2 3" xfId="10"/>
    <cellStyle name="เครื่องหมายจุลภาค 4" xfId="11"/>
    <cellStyle name="เครื่องหมายจุลภาค 4 2" xfId="12"/>
    <cellStyle name="ปกติ 2" xfId="2"/>
    <cellStyle name="ปกติ 2 2" xfId="13"/>
    <cellStyle name="ปกติ 2 2 2" xfId="20"/>
    <cellStyle name="ปกติ 2 3" xfId="14"/>
    <cellStyle name="ปกติ 2 3 2" xfId="3"/>
    <cellStyle name="ปกติ 3" xfId="15"/>
    <cellStyle name="ปกติ 3 2" xfId="16"/>
    <cellStyle name="ปกติ 4" xfId="17"/>
    <cellStyle name="ปกติ 5" xfId="18"/>
    <cellStyle name="ปกติ 5 2" xfId="19"/>
    <cellStyle name="ปกติ 5 3" xfId="21"/>
    <cellStyle name="ปกติ_๗.๕ ด้านระบบงานกระบวนการ" xfId="22"/>
    <cellStyle name="ปกติ_๗.๕ ด้านระบบงานกระบวนการ (ปรับ)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1310966</xdr:colOff>
      <xdr:row>73</xdr:row>
      <xdr:rowOff>184346</xdr:rowOff>
    </xdr:from>
    <xdr:to>
      <xdr:col>21</xdr:col>
      <xdr:colOff>2049821</xdr:colOff>
      <xdr:row>83</xdr:row>
      <xdr:rowOff>121768</xdr:rowOff>
    </xdr:to>
    <xdr:grpSp>
      <xdr:nvGrpSpPr>
        <xdr:cNvPr id="9" name="กลุ่ม 8"/>
        <xdr:cNvGrpSpPr>
          <a:grpSpLocks/>
        </xdr:cNvGrpSpPr>
      </xdr:nvGrpSpPr>
      <xdr:grpSpPr bwMode="auto">
        <a:xfrm>
          <a:off x="1530041" y="89728871"/>
          <a:ext cx="9901905" cy="2604422"/>
          <a:chOff x="323850" y="13382739"/>
          <a:chExt cx="10107244" cy="2729501"/>
        </a:xfrm>
      </xdr:grpSpPr>
      <xdr:sp macro="" textlink="">
        <xdr:nvSpPr>
          <xdr:cNvPr id="10" name="สี่เหลี่ยมผืนผ้า 9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( 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นางสุวิมล  บังใบ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1" name="สี่เหลี่ยมผืนผ้า 10"/>
          <xdr:cNvSpPr/>
        </xdr:nvSpPr>
        <xdr:spPr>
          <a:xfrm>
            <a:off x="2933391" y="13412734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นางสาวนุชจรินทร์  สิมมา 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จพ.การเงินและบัญชี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2" name="สี่เหลี่ยมผืนผ้า 11"/>
          <xdr:cNvSpPr/>
        </xdr:nvSpPr>
        <xdr:spPr>
          <a:xfrm>
            <a:off x="8299634" y="13382739"/>
            <a:ext cx="2131460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นายวัชระ  ทับศรี 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รก.ผอ.รพ.เกาะกูด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13" name="สี่เหลี่ยมผืนผ้า 12"/>
          <xdr:cNvSpPr/>
        </xdr:nvSpPr>
        <xdr:spPr>
          <a:xfrm>
            <a:off x="1838097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4" name="สี่เหลี่ยมผืนผ้า 13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13</xdr:col>
      <xdr:colOff>163865</xdr:colOff>
      <xdr:row>73</xdr:row>
      <xdr:rowOff>153629</xdr:rowOff>
    </xdr:from>
    <xdr:to>
      <xdr:col>20</xdr:col>
      <xdr:colOff>110709</xdr:colOff>
      <xdr:row>78</xdr:row>
      <xdr:rowOff>60427</xdr:rowOff>
    </xdr:to>
    <xdr:sp macro="" textlink="">
      <xdr:nvSpPr>
        <xdr:cNvPr id="15" name="สี่เหลี่ยมผืนผ้า 14"/>
        <xdr:cNvSpPr/>
      </xdr:nvSpPr>
      <xdr:spPr bwMode="auto">
        <a:xfrm>
          <a:off x="6483139" y="69972903"/>
          <a:ext cx="2066925" cy="1238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 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 นางสุวิมล</a:t>
          </a:r>
          <a:r>
            <a:rPr lang="th-TH" sz="16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บังใบ</a:t>
          </a: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งานยุทธศาสตร์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ผู้เห็นชอบแผนปฏิบัติการ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 / ............ / 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45</xdr:row>
      <xdr:rowOff>225139</xdr:rowOff>
    </xdr:from>
    <xdr:to>
      <xdr:col>23</xdr:col>
      <xdr:colOff>272533</xdr:colOff>
      <xdr:row>55</xdr:row>
      <xdr:rowOff>201229</xdr:rowOff>
    </xdr:to>
    <xdr:grpSp>
      <xdr:nvGrpSpPr>
        <xdr:cNvPr id="16" name="กลุ่ม 15"/>
        <xdr:cNvGrpSpPr>
          <a:grpSpLocks/>
        </xdr:cNvGrpSpPr>
      </xdr:nvGrpSpPr>
      <xdr:grpSpPr bwMode="auto">
        <a:xfrm>
          <a:off x="3114675" y="31438564"/>
          <a:ext cx="11254858" cy="2643090"/>
          <a:chOff x="323850" y="13382739"/>
          <a:chExt cx="10107244" cy="2729501"/>
        </a:xfrm>
      </xdr:grpSpPr>
      <xdr:sp macro="" textlink="">
        <xdr:nvSpPr>
          <xdr:cNvPr id="17" name="สี่เหลี่ยมผืนผ้า 16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( 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นางสุวิมล  บังใบ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8" name="สี่เหลี่ยมผืนผ้า 17"/>
          <xdr:cNvSpPr/>
        </xdr:nvSpPr>
        <xdr:spPr>
          <a:xfrm>
            <a:off x="2933391" y="13412734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นางสาวนุชจรินทร์  สิมมา 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จพ.การเงินและบัญชี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9" name="สี่เหลี่ยมผืนผ้า 18"/>
          <xdr:cNvSpPr/>
        </xdr:nvSpPr>
        <xdr:spPr>
          <a:xfrm>
            <a:off x="8299634" y="13382739"/>
            <a:ext cx="2131460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นายวัชระ  ทับศรี 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รก.ผอ.รพ.เกาะกูด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20" name="สี่เหลี่ยมผืนผ้า 19"/>
          <xdr:cNvSpPr/>
        </xdr:nvSpPr>
        <xdr:spPr>
          <a:xfrm>
            <a:off x="1838097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1" name="สี่เหลี่ยมผืนผ้า 20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18</xdr:col>
      <xdr:colOff>77959</xdr:colOff>
      <xdr:row>45</xdr:row>
      <xdr:rowOff>194422</xdr:rowOff>
    </xdr:from>
    <xdr:to>
      <xdr:col>21</xdr:col>
      <xdr:colOff>852206</xdr:colOff>
      <xdr:row>50</xdr:row>
      <xdr:rowOff>120555</xdr:rowOff>
    </xdr:to>
    <xdr:sp macro="" textlink="">
      <xdr:nvSpPr>
        <xdr:cNvPr id="22" name="สี่เหลี่ยมผืนผ้า 21"/>
        <xdr:cNvSpPr/>
      </xdr:nvSpPr>
      <xdr:spPr bwMode="auto">
        <a:xfrm>
          <a:off x="7688240" y="32676616"/>
          <a:ext cx="2066925" cy="1238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 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 นางสุวิมล</a:t>
          </a:r>
          <a:r>
            <a:rPr lang="th-TH" sz="16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บังใบ</a:t>
          </a: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งานยุทธศาสตร์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ผู้เห็นชอบแผนปฏิบัติการ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 / ............ / 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33</xdr:row>
      <xdr:rowOff>11667</xdr:rowOff>
    </xdr:from>
    <xdr:to>
      <xdr:col>21</xdr:col>
      <xdr:colOff>2314576</xdr:colOff>
      <xdr:row>42</xdr:row>
      <xdr:rowOff>211692</xdr:rowOff>
    </xdr:to>
    <xdr:grpSp>
      <xdr:nvGrpSpPr>
        <xdr:cNvPr id="9" name="กลุ่ม 8"/>
        <xdr:cNvGrpSpPr>
          <a:grpSpLocks/>
        </xdr:cNvGrpSpPr>
      </xdr:nvGrpSpPr>
      <xdr:grpSpPr bwMode="auto">
        <a:xfrm>
          <a:off x="2000250" y="12822792"/>
          <a:ext cx="10525126" cy="2600325"/>
          <a:chOff x="323850" y="13382739"/>
          <a:chExt cx="10107244" cy="2729501"/>
        </a:xfrm>
      </xdr:grpSpPr>
      <xdr:sp macro="" textlink="">
        <xdr:nvSpPr>
          <xdr:cNvPr id="10" name="สี่เหลี่ยมผืนผ้า 9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( 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นางสุวิมล  บังใบ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1" name="สี่เหลี่ยมผืนผ้า 10"/>
          <xdr:cNvSpPr/>
        </xdr:nvSpPr>
        <xdr:spPr>
          <a:xfrm>
            <a:off x="2933391" y="13412734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นางสาวนุชจรินทร์  สิมมา 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จพ.การเงินและบัญชี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2" name="สี่เหลี่ยมผืนผ้า 11"/>
          <xdr:cNvSpPr/>
        </xdr:nvSpPr>
        <xdr:spPr>
          <a:xfrm>
            <a:off x="8299634" y="13382739"/>
            <a:ext cx="2131460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นายวัชระ  ทับศรี 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รก.ผอ.รพ.เกาะกูด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13" name="สี่เหลี่ยมผืนผ้า 12"/>
          <xdr:cNvSpPr/>
        </xdr:nvSpPr>
        <xdr:spPr>
          <a:xfrm>
            <a:off x="1838097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4" name="สี่เหลี่ยมผืนผ้า 13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14</xdr:col>
      <xdr:colOff>127917</xdr:colOff>
      <xdr:row>32</xdr:row>
      <xdr:rowOff>247650</xdr:rowOff>
    </xdr:from>
    <xdr:to>
      <xdr:col>20</xdr:col>
      <xdr:colOff>375567</xdr:colOff>
      <xdr:row>37</xdr:row>
      <xdr:rowOff>152400</xdr:rowOff>
    </xdr:to>
    <xdr:sp macro="" textlink="">
      <xdr:nvSpPr>
        <xdr:cNvPr id="15" name="สี่เหลี่ยมผืนผ้า 14"/>
        <xdr:cNvSpPr/>
      </xdr:nvSpPr>
      <xdr:spPr bwMode="auto">
        <a:xfrm>
          <a:off x="6709692" y="13868400"/>
          <a:ext cx="2066925" cy="1238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 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 นางสุวิมล</a:t>
          </a:r>
          <a:r>
            <a:rPr lang="th-TH" sz="16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บังใบ</a:t>
          </a: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งานยุทธศาสตร์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ผู้เห็นชอบแผนปฏิบัติการ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 / ............ / 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505427</xdr:colOff>
      <xdr:row>23</xdr:row>
      <xdr:rowOff>254296</xdr:rowOff>
    </xdr:from>
    <xdr:to>
      <xdr:col>23</xdr:col>
      <xdr:colOff>126760</xdr:colOff>
      <xdr:row>33</xdr:row>
      <xdr:rowOff>230387</xdr:rowOff>
    </xdr:to>
    <xdr:grpSp>
      <xdr:nvGrpSpPr>
        <xdr:cNvPr id="16" name="กลุ่ม 15"/>
        <xdr:cNvGrpSpPr>
          <a:grpSpLocks/>
        </xdr:cNvGrpSpPr>
      </xdr:nvGrpSpPr>
      <xdr:grpSpPr bwMode="auto">
        <a:xfrm>
          <a:off x="2505677" y="10407946"/>
          <a:ext cx="11146583" cy="2643091"/>
          <a:chOff x="323850" y="13382739"/>
          <a:chExt cx="10107244" cy="2729501"/>
        </a:xfrm>
      </xdr:grpSpPr>
      <xdr:sp macro="" textlink="">
        <xdr:nvSpPr>
          <xdr:cNvPr id="17" name="สี่เหลี่ยมผืนผ้า 16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( 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นางสุวิมล  บังใบ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8" name="สี่เหลี่ยมผืนผ้า 17"/>
          <xdr:cNvSpPr/>
        </xdr:nvSpPr>
        <xdr:spPr>
          <a:xfrm>
            <a:off x="2933391" y="13412734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นางสาวนุชจรินทร์  สิมมา 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จพ.การเงินและบัญชี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9" name="สี่เหลี่ยมผืนผ้า 18"/>
          <xdr:cNvSpPr/>
        </xdr:nvSpPr>
        <xdr:spPr>
          <a:xfrm>
            <a:off x="8299634" y="13382739"/>
            <a:ext cx="2131460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นายวัชระ  ทับศรี 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รก.ผอ.รพ.เกาะกูด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20" name="สี่เหลี่ยมผืนผ้า 19"/>
          <xdr:cNvSpPr/>
        </xdr:nvSpPr>
        <xdr:spPr>
          <a:xfrm>
            <a:off x="1838097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1" name="สี่เหลี่ยมผืนผ้า 20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16</xdr:col>
      <xdr:colOff>136294</xdr:colOff>
      <xdr:row>23</xdr:row>
      <xdr:rowOff>223579</xdr:rowOff>
    </xdr:from>
    <xdr:to>
      <xdr:col>21</xdr:col>
      <xdr:colOff>385694</xdr:colOff>
      <xdr:row>28</xdr:row>
      <xdr:rowOff>149712</xdr:rowOff>
    </xdr:to>
    <xdr:sp macro="" textlink="">
      <xdr:nvSpPr>
        <xdr:cNvPr id="22" name="สี่เหลี่ยมผืนผ้า 21"/>
        <xdr:cNvSpPr/>
      </xdr:nvSpPr>
      <xdr:spPr bwMode="auto">
        <a:xfrm>
          <a:off x="7221728" y="10817712"/>
          <a:ext cx="2066925" cy="1238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 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 นางสุวิมล</a:t>
          </a:r>
          <a:r>
            <a:rPr lang="th-TH" sz="16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บังใบ</a:t>
          </a: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งานยุทธศาสตร์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ผู้เห็นชอบแผนปฏิบัติการ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 / ............ / 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1495424</xdr:colOff>
      <xdr:row>24</xdr:row>
      <xdr:rowOff>200023</xdr:rowOff>
    </xdr:from>
    <xdr:to>
      <xdr:col>21</xdr:col>
      <xdr:colOff>2276475</xdr:colOff>
      <xdr:row>34</xdr:row>
      <xdr:rowOff>133348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1714499" y="14563723"/>
          <a:ext cx="9963151" cy="2600325"/>
          <a:chOff x="323850" y="13382739"/>
          <a:chExt cx="10107244" cy="2729501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( 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นางสุวิมล  บังใบ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2933391" y="13412734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นางสาวนุชจรินทร์  สิมมา 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จพ.การเงินและบัญชี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8299634" y="13382739"/>
            <a:ext cx="2131460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นายวัชระ  ทับศรี 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รก.ผอ.รพ.เกาะกูด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1838097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14</xdr:col>
      <xdr:colOff>0</xdr:colOff>
      <xdr:row>24</xdr:row>
      <xdr:rowOff>200025</xdr:rowOff>
    </xdr:from>
    <xdr:to>
      <xdr:col>20</xdr:col>
      <xdr:colOff>247650</xdr:colOff>
      <xdr:row>29</xdr:row>
      <xdr:rowOff>104775</xdr:rowOff>
    </xdr:to>
    <xdr:sp macro="" textlink="">
      <xdr:nvSpPr>
        <xdr:cNvPr id="9" name="สี่เหลี่ยมผืนผ้า 8"/>
        <xdr:cNvSpPr/>
      </xdr:nvSpPr>
      <xdr:spPr bwMode="auto">
        <a:xfrm>
          <a:off x="6581775" y="14563725"/>
          <a:ext cx="2066925" cy="1238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 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 นางสุวิมล</a:t>
          </a:r>
          <a:r>
            <a:rPr lang="th-TH" sz="16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บังใบ</a:t>
          </a: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งานยุทธศาสตร์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ผู้เห็นชอบแผนปฏิบัติการ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 / ............ / 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"/>
  <sheetViews>
    <sheetView tabSelected="1" topLeftCell="A14" zoomScaleNormal="100" workbookViewId="0">
      <selection activeCell="J64" sqref="J64"/>
    </sheetView>
  </sheetViews>
  <sheetFormatPr defaultRowHeight="21" customHeight="1"/>
  <cols>
    <col min="1" max="1" width="3.28515625" style="25" customWidth="1"/>
    <col min="2" max="2" width="23" style="6" customWidth="1"/>
    <col min="3" max="3" width="14.5703125" style="6" customWidth="1"/>
    <col min="4" max="4" width="8.42578125" style="6" customWidth="1"/>
    <col min="5" max="5" width="6.28515625" style="6" customWidth="1"/>
    <col min="6" max="6" width="6.42578125" style="6" customWidth="1"/>
    <col min="7" max="7" width="8.7109375" style="26" customWidth="1"/>
    <col min="8" max="19" width="4" style="6" customWidth="1"/>
    <col min="20" max="20" width="12.85546875" style="353" customWidth="1"/>
    <col min="21" max="21" width="9.140625" style="394" customWidth="1"/>
    <col min="22" max="22" width="34.7109375" style="6" customWidth="1"/>
    <col min="23" max="24" width="6" style="6" customWidth="1"/>
    <col min="25" max="25" width="16.28515625" style="6" customWidth="1"/>
    <col min="26" max="28" width="9" style="6" bestFit="1" customWidth="1"/>
    <col min="29" max="29" width="13.42578125" style="6" bestFit="1" customWidth="1"/>
    <col min="30" max="30" width="9" style="6" bestFit="1" customWidth="1"/>
    <col min="31" max="256" width="9.140625" style="6"/>
    <col min="257" max="257" width="6.42578125" style="6" customWidth="1"/>
    <col min="258" max="258" width="23" style="6" customWidth="1"/>
    <col min="259" max="259" width="14.5703125" style="6" customWidth="1"/>
    <col min="260" max="260" width="8.42578125" style="6" customWidth="1"/>
    <col min="261" max="261" width="6.28515625" style="6" customWidth="1"/>
    <col min="262" max="262" width="6.42578125" style="6" customWidth="1"/>
    <col min="263" max="263" width="9.7109375" style="6" customWidth="1"/>
    <col min="264" max="275" width="4.7109375" style="6" customWidth="1"/>
    <col min="276" max="276" width="7.5703125" style="6" customWidth="1"/>
    <col min="277" max="277" width="6" style="6" customWidth="1"/>
    <col min="278" max="278" width="13.85546875" style="6" customWidth="1"/>
    <col min="279" max="279" width="5.28515625" style="6" customWidth="1"/>
    <col min="280" max="280" width="8.28515625" style="6" customWidth="1"/>
    <col min="281" max="512" width="9.140625" style="6"/>
    <col min="513" max="513" width="6.42578125" style="6" customWidth="1"/>
    <col min="514" max="514" width="23" style="6" customWidth="1"/>
    <col min="515" max="515" width="14.5703125" style="6" customWidth="1"/>
    <col min="516" max="516" width="8.42578125" style="6" customWidth="1"/>
    <col min="517" max="517" width="6.28515625" style="6" customWidth="1"/>
    <col min="518" max="518" width="6.42578125" style="6" customWidth="1"/>
    <col min="519" max="519" width="9.7109375" style="6" customWidth="1"/>
    <col min="520" max="531" width="4.7109375" style="6" customWidth="1"/>
    <col min="532" max="532" width="7.5703125" style="6" customWidth="1"/>
    <col min="533" max="533" width="6" style="6" customWidth="1"/>
    <col min="534" max="534" width="13.85546875" style="6" customWidth="1"/>
    <col min="535" max="535" width="5.28515625" style="6" customWidth="1"/>
    <col min="536" max="536" width="8.28515625" style="6" customWidth="1"/>
    <col min="537" max="768" width="9.140625" style="6"/>
    <col min="769" max="769" width="6.42578125" style="6" customWidth="1"/>
    <col min="770" max="770" width="23" style="6" customWidth="1"/>
    <col min="771" max="771" width="14.5703125" style="6" customWidth="1"/>
    <col min="772" max="772" width="8.42578125" style="6" customWidth="1"/>
    <col min="773" max="773" width="6.28515625" style="6" customWidth="1"/>
    <col min="774" max="774" width="6.42578125" style="6" customWidth="1"/>
    <col min="775" max="775" width="9.7109375" style="6" customWidth="1"/>
    <col min="776" max="787" width="4.7109375" style="6" customWidth="1"/>
    <col min="788" max="788" width="7.5703125" style="6" customWidth="1"/>
    <col min="789" max="789" width="6" style="6" customWidth="1"/>
    <col min="790" max="790" width="13.85546875" style="6" customWidth="1"/>
    <col min="791" max="791" width="5.28515625" style="6" customWidth="1"/>
    <col min="792" max="792" width="8.28515625" style="6" customWidth="1"/>
    <col min="793" max="1024" width="9.140625" style="6"/>
    <col min="1025" max="1025" width="6.42578125" style="6" customWidth="1"/>
    <col min="1026" max="1026" width="23" style="6" customWidth="1"/>
    <col min="1027" max="1027" width="14.5703125" style="6" customWidth="1"/>
    <col min="1028" max="1028" width="8.42578125" style="6" customWidth="1"/>
    <col min="1029" max="1029" width="6.28515625" style="6" customWidth="1"/>
    <col min="1030" max="1030" width="6.42578125" style="6" customWidth="1"/>
    <col min="1031" max="1031" width="9.7109375" style="6" customWidth="1"/>
    <col min="1032" max="1043" width="4.7109375" style="6" customWidth="1"/>
    <col min="1044" max="1044" width="7.5703125" style="6" customWidth="1"/>
    <col min="1045" max="1045" width="6" style="6" customWidth="1"/>
    <col min="1046" max="1046" width="13.85546875" style="6" customWidth="1"/>
    <col min="1047" max="1047" width="5.28515625" style="6" customWidth="1"/>
    <col min="1048" max="1048" width="8.28515625" style="6" customWidth="1"/>
    <col min="1049" max="1280" width="9.140625" style="6"/>
    <col min="1281" max="1281" width="6.42578125" style="6" customWidth="1"/>
    <col min="1282" max="1282" width="23" style="6" customWidth="1"/>
    <col min="1283" max="1283" width="14.5703125" style="6" customWidth="1"/>
    <col min="1284" max="1284" width="8.42578125" style="6" customWidth="1"/>
    <col min="1285" max="1285" width="6.28515625" style="6" customWidth="1"/>
    <col min="1286" max="1286" width="6.42578125" style="6" customWidth="1"/>
    <col min="1287" max="1287" width="9.7109375" style="6" customWidth="1"/>
    <col min="1288" max="1299" width="4.7109375" style="6" customWidth="1"/>
    <col min="1300" max="1300" width="7.5703125" style="6" customWidth="1"/>
    <col min="1301" max="1301" width="6" style="6" customWidth="1"/>
    <col min="1302" max="1302" width="13.85546875" style="6" customWidth="1"/>
    <col min="1303" max="1303" width="5.28515625" style="6" customWidth="1"/>
    <col min="1304" max="1304" width="8.28515625" style="6" customWidth="1"/>
    <col min="1305" max="1536" width="9.140625" style="6"/>
    <col min="1537" max="1537" width="6.42578125" style="6" customWidth="1"/>
    <col min="1538" max="1538" width="23" style="6" customWidth="1"/>
    <col min="1539" max="1539" width="14.5703125" style="6" customWidth="1"/>
    <col min="1540" max="1540" width="8.42578125" style="6" customWidth="1"/>
    <col min="1541" max="1541" width="6.28515625" style="6" customWidth="1"/>
    <col min="1542" max="1542" width="6.42578125" style="6" customWidth="1"/>
    <col min="1543" max="1543" width="9.7109375" style="6" customWidth="1"/>
    <col min="1544" max="1555" width="4.7109375" style="6" customWidth="1"/>
    <col min="1556" max="1556" width="7.5703125" style="6" customWidth="1"/>
    <col min="1557" max="1557" width="6" style="6" customWidth="1"/>
    <col min="1558" max="1558" width="13.85546875" style="6" customWidth="1"/>
    <col min="1559" max="1559" width="5.28515625" style="6" customWidth="1"/>
    <col min="1560" max="1560" width="8.28515625" style="6" customWidth="1"/>
    <col min="1561" max="1792" width="9.140625" style="6"/>
    <col min="1793" max="1793" width="6.42578125" style="6" customWidth="1"/>
    <col min="1794" max="1794" width="23" style="6" customWidth="1"/>
    <col min="1795" max="1795" width="14.5703125" style="6" customWidth="1"/>
    <col min="1796" max="1796" width="8.42578125" style="6" customWidth="1"/>
    <col min="1797" max="1797" width="6.28515625" style="6" customWidth="1"/>
    <col min="1798" max="1798" width="6.42578125" style="6" customWidth="1"/>
    <col min="1799" max="1799" width="9.7109375" style="6" customWidth="1"/>
    <col min="1800" max="1811" width="4.7109375" style="6" customWidth="1"/>
    <col min="1812" max="1812" width="7.5703125" style="6" customWidth="1"/>
    <col min="1813" max="1813" width="6" style="6" customWidth="1"/>
    <col min="1814" max="1814" width="13.85546875" style="6" customWidth="1"/>
    <col min="1815" max="1815" width="5.28515625" style="6" customWidth="1"/>
    <col min="1816" max="1816" width="8.28515625" style="6" customWidth="1"/>
    <col min="1817" max="2048" width="9.140625" style="6"/>
    <col min="2049" max="2049" width="6.42578125" style="6" customWidth="1"/>
    <col min="2050" max="2050" width="23" style="6" customWidth="1"/>
    <col min="2051" max="2051" width="14.5703125" style="6" customWidth="1"/>
    <col min="2052" max="2052" width="8.42578125" style="6" customWidth="1"/>
    <col min="2053" max="2053" width="6.28515625" style="6" customWidth="1"/>
    <col min="2054" max="2054" width="6.42578125" style="6" customWidth="1"/>
    <col min="2055" max="2055" width="9.7109375" style="6" customWidth="1"/>
    <col min="2056" max="2067" width="4.7109375" style="6" customWidth="1"/>
    <col min="2068" max="2068" width="7.5703125" style="6" customWidth="1"/>
    <col min="2069" max="2069" width="6" style="6" customWidth="1"/>
    <col min="2070" max="2070" width="13.85546875" style="6" customWidth="1"/>
    <col min="2071" max="2071" width="5.28515625" style="6" customWidth="1"/>
    <col min="2072" max="2072" width="8.28515625" style="6" customWidth="1"/>
    <col min="2073" max="2304" width="9.140625" style="6"/>
    <col min="2305" max="2305" width="6.42578125" style="6" customWidth="1"/>
    <col min="2306" max="2306" width="23" style="6" customWidth="1"/>
    <col min="2307" max="2307" width="14.5703125" style="6" customWidth="1"/>
    <col min="2308" max="2308" width="8.42578125" style="6" customWidth="1"/>
    <col min="2309" max="2309" width="6.28515625" style="6" customWidth="1"/>
    <col min="2310" max="2310" width="6.42578125" style="6" customWidth="1"/>
    <col min="2311" max="2311" width="9.7109375" style="6" customWidth="1"/>
    <col min="2312" max="2323" width="4.7109375" style="6" customWidth="1"/>
    <col min="2324" max="2324" width="7.5703125" style="6" customWidth="1"/>
    <col min="2325" max="2325" width="6" style="6" customWidth="1"/>
    <col min="2326" max="2326" width="13.85546875" style="6" customWidth="1"/>
    <col min="2327" max="2327" width="5.28515625" style="6" customWidth="1"/>
    <col min="2328" max="2328" width="8.28515625" style="6" customWidth="1"/>
    <col min="2329" max="2560" width="9.140625" style="6"/>
    <col min="2561" max="2561" width="6.42578125" style="6" customWidth="1"/>
    <col min="2562" max="2562" width="23" style="6" customWidth="1"/>
    <col min="2563" max="2563" width="14.5703125" style="6" customWidth="1"/>
    <col min="2564" max="2564" width="8.42578125" style="6" customWidth="1"/>
    <col min="2565" max="2565" width="6.28515625" style="6" customWidth="1"/>
    <col min="2566" max="2566" width="6.42578125" style="6" customWidth="1"/>
    <col min="2567" max="2567" width="9.7109375" style="6" customWidth="1"/>
    <col min="2568" max="2579" width="4.7109375" style="6" customWidth="1"/>
    <col min="2580" max="2580" width="7.5703125" style="6" customWidth="1"/>
    <col min="2581" max="2581" width="6" style="6" customWidth="1"/>
    <col min="2582" max="2582" width="13.85546875" style="6" customWidth="1"/>
    <col min="2583" max="2583" width="5.28515625" style="6" customWidth="1"/>
    <col min="2584" max="2584" width="8.28515625" style="6" customWidth="1"/>
    <col min="2585" max="2816" width="9.140625" style="6"/>
    <col min="2817" max="2817" width="6.42578125" style="6" customWidth="1"/>
    <col min="2818" max="2818" width="23" style="6" customWidth="1"/>
    <col min="2819" max="2819" width="14.5703125" style="6" customWidth="1"/>
    <col min="2820" max="2820" width="8.42578125" style="6" customWidth="1"/>
    <col min="2821" max="2821" width="6.28515625" style="6" customWidth="1"/>
    <col min="2822" max="2822" width="6.42578125" style="6" customWidth="1"/>
    <col min="2823" max="2823" width="9.7109375" style="6" customWidth="1"/>
    <col min="2824" max="2835" width="4.7109375" style="6" customWidth="1"/>
    <col min="2836" max="2836" width="7.5703125" style="6" customWidth="1"/>
    <col min="2837" max="2837" width="6" style="6" customWidth="1"/>
    <col min="2838" max="2838" width="13.85546875" style="6" customWidth="1"/>
    <col min="2839" max="2839" width="5.28515625" style="6" customWidth="1"/>
    <col min="2840" max="2840" width="8.28515625" style="6" customWidth="1"/>
    <col min="2841" max="3072" width="9.140625" style="6"/>
    <col min="3073" max="3073" width="6.42578125" style="6" customWidth="1"/>
    <col min="3074" max="3074" width="23" style="6" customWidth="1"/>
    <col min="3075" max="3075" width="14.5703125" style="6" customWidth="1"/>
    <col min="3076" max="3076" width="8.42578125" style="6" customWidth="1"/>
    <col min="3077" max="3077" width="6.28515625" style="6" customWidth="1"/>
    <col min="3078" max="3078" width="6.42578125" style="6" customWidth="1"/>
    <col min="3079" max="3079" width="9.7109375" style="6" customWidth="1"/>
    <col min="3080" max="3091" width="4.7109375" style="6" customWidth="1"/>
    <col min="3092" max="3092" width="7.5703125" style="6" customWidth="1"/>
    <col min="3093" max="3093" width="6" style="6" customWidth="1"/>
    <col min="3094" max="3094" width="13.85546875" style="6" customWidth="1"/>
    <col min="3095" max="3095" width="5.28515625" style="6" customWidth="1"/>
    <col min="3096" max="3096" width="8.28515625" style="6" customWidth="1"/>
    <col min="3097" max="3328" width="9.140625" style="6"/>
    <col min="3329" max="3329" width="6.42578125" style="6" customWidth="1"/>
    <col min="3330" max="3330" width="23" style="6" customWidth="1"/>
    <col min="3331" max="3331" width="14.5703125" style="6" customWidth="1"/>
    <col min="3332" max="3332" width="8.42578125" style="6" customWidth="1"/>
    <col min="3333" max="3333" width="6.28515625" style="6" customWidth="1"/>
    <col min="3334" max="3334" width="6.42578125" style="6" customWidth="1"/>
    <col min="3335" max="3335" width="9.7109375" style="6" customWidth="1"/>
    <col min="3336" max="3347" width="4.7109375" style="6" customWidth="1"/>
    <col min="3348" max="3348" width="7.5703125" style="6" customWidth="1"/>
    <col min="3349" max="3349" width="6" style="6" customWidth="1"/>
    <col min="3350" max="3350" width="13.85546875" style="6" customWidth="1"/>
    <col min="3351" max="3351" width="5.28515625" style="6" customWidth="1"/>
    <col min="3352" max="3352" width="8.28515625" style="6" customWidth="1"/>
    <col min="3353" max="3584" width="9.140625" style="6"/>
    <col min="3585" max="3585" width="6.42578125" style="6" customWidth="1"/>
    <col min="3586" max="3586" width="23" style="6" customWidth="1"/>
    <col min="3587" max="3587" width="14.5703125" style="6" customWidth="1"/>
    <col min="3588" max="3588" width="8.42578125" style="6" customWidth="1"/>
    <col min="3589" max="3589" width="6.28515625" style="6" customWidth="1"/>
    <col min="3590" max="3590" width="6.42578125" style="6" customWidth="1"/>
    <col min="3591" max="3591" width="9.7109375" style="6" customWidth="1"/>
    <col min="3592" max="3603" width="4.7109375" style="6" customWidth="1"/>
    <col min="3604" max="3604" width="7.5703125" style="6" customWidth="1"/>
    <col min="3605" max="3605" width="6" style="6" customWidth="1"/>
    <col min="3606" max="3606" width="13.85546875" style="6" customWidth="1"/>
    <col min="3607" max="3607" width="5.28515625" style="6" customWidth="1"/>
    <col min="3608" max="3608" width="8.28515625" style="6" customWidth="1"/>
    <col min="3609" max="3840" width="9.140625" style="6"/>
    <col min="3841" max="3841" width="6.42578125" style="6" customWidth="1"/>
    <col min="3842" max="3842" width="23" style="6" customWidth="1"/>
    <col min="3843" max="3843" width="14.5703125" style="6" customWidth="1"/>
    <col min="3844" max="3844" width="8.42578125" style="6" customWidth="1"/>
    <col min="3845" max="3845" width="6.28515625" style="6" customWidth="1"/>
    <col min="3846" max="3846" width="6.42578125" style="6" customWidth="1"/>
    <col min="3847" max="3847" width="9.7109375" style="6" customWidth="1"/>
    <col min="3848" max="3859" width="4.7109375" style="6" customWidth="1"/>
    <col min="3860" max="3860" width="7.5703125" style="6" customWidth="1"/>
    <col min="3861" max="3861" width="6" style="6" customWidth="1"/>
    <col min="3862" max="3862" width="13.85546875" style="6" customWidth="1"/>
    <col min="3863" max="3863" width="5.28515625" style="6" customWidth="1"/>
    <col min="3864" max="3864" width="8.28515625" style="6" customWidth="1"/>
    <col min="3865" max="4096" width="9.140625" style="6"/>
    <col min="4097" max="4097" width="6.42578125" style="6" customWidth="1"/>
    <col min="4098" max="4098" width="23" style="6" customWidth="1"/>
    <col min="4099" max="4099" width="14.5703125" style="6" customWidth="1"/>
    <col min="4100" max="4100" width="8.42578125" style="6" customWidth="1"/>
    <col min="4101" max="4101" width="6.28515625" style="6" customWidth="1"/>
    <col min="4102" max="4102" width="6.42578125" style="6" customWidth="1"/>
    <col min="4103" max="4103" width="9.7109375" style="6" customWidth="1"/>
    <col min="4104" max="4115" width="4.7109375" style="6" customWidth="1"/>
    <col min="4116" max="4116" width="7.5703125" style="6" customWidth="1"/>
    <col min="4117" max="4117" width="6" style="6" customWidth="1"/>
    <col min="4118" max="4118" width="13.85546875" style="6" customWidth="1"/>
    <col min="4119" max="4119" width="5.28515625" style="6" customWidth="1"/>
    <col min="4120" max="4120" width="8.28515625" style="6" customWidth="1"/>
    <col min="4121" max="4352" width="9.140625" style="6"/>
    <col min="4353" max="4353" width="6.42578125" style="6" customWidth="1"/>
    <col min="4354" max="4354" width="23" style="6" customWidth="1"/>
    <col min="4355" max="4355" width="14.5703125" style="6" customWidth="1"/>
    <col min="4356" max="4356" width="8.42578125" style="6" customWidth="1"/>
    <col min="4357" max="4357" width="6.28515625" style="6" customWidth="1"/>
    <col min="4358" max="4358" width="6.42578125" style="6" customWidth="1"/>
    <col min="4359" max="4359" width="9.7109375" style="6" customWidth="1"/>
    <col min="4360" max="4371" width="4.7109375" style="6" customWidth="1"/>
    <col min="4372" max="4372" width="7.5703125" style="6" customWidth="1"/>
    <col min="4373" max="4373" width="6" style="6" customWidth="1"/>
    <col min="4374" max="4374" width="13.85546875" style="6" customWidth="1"/>
    <col min="4375" max="4375" width="5.28515625" style="6" customWidth="1"/>
    <col min="4376" max="4376" width="8.28515625" style="6" customWidth="1"/>
    <col min="4377" max="4608" width="9.140625" style="6"/>
    <col min="4609" max="4609" width="6.42578125" style="6" customWidth="1"/>
    <col min="4610" max="4610" width="23" style="6" customWidth="1"/>
    <col min="4611" max="4611" width="14.5703125" style="6" customWidth="1"/>
    <col min="4612" max="4612" width="8.42578125" style="6" customWidth="1"/>
    <col min="4613" max="4613" width="6.28515625" style="6" customWidth="1"/>
    <col min="4614" max="4614" width="6.42578125" style="6" customWidth="1"/>
    <col min="4615" max="4615" width="9.7109375" style="6" customWidth="1"/>
    <col min="4616" max="4627" width="4.7109375" style="6" customWidth="1"/>
    <col min="4628" max="4628" width="7.5703125" style="6" customWidth="1"/>
    <col min="4629" max="4629" width="6" style="6" customWidth="1"/>
    <col min="4630" max="4630" width="13.85546875" style="6" customWidth="1"/>
    <col min="4631" max="4631" width="5.28515625" style="6" customWidth="1"/>
    <col min="4632" max="4632" width="8.28515625" style="6" customWidth="1"/>
    <col min="4633" max="4864" width="9.140625" style="6"/>
    <col min="4865" max="4865" width="6.42578125" style="6" customWidth="1"/>
    <col min="4866" max="4866" width="23" style="6" customWidth="1"/>
    <col min="4867" max="4867" width="14.5703125" style="6" customWidth="1"/>
    <col min="4868" max="4868" width="8.42578125" style="6" customWidth="1"/>
    <col min="4869" max="4869" width="6.28515625" style="6" customWidth="1"/>
    <col min="4870" max="4870" width="6.42578125" style="6" customWidth="1"/>
    <col min="4871" max="4871" width="9.7109375" style="6" customWidth="1"/>
    <col min="4872" max="4883" width="4.7109375" style="6" customWidth="1"/>
    <col min="4884" max="4884" width="7.5703125" style="6" customWidth="1"/>
    <col min="4885" max="4885" width="6" style="6" customWidth="1"/>
    <col min="4886" max="4886" width="13.85546875" style="6" customWidth="1"/>
    <col min="4887" max="4887" width="5.28515625" style="6" customWidth="1"/>
    <col min="4888" max="4888" width="8.28515625" style="6" customWidth="1"/>
    <col min="4889" max="5120" width="9.140625" style="6"/>
    <col min="5121" max="5121" width="6.42578125" style="6" customWidth="1"/>
    <col min="5122" max="5122" width="23" style="6" customWidth="1"/>
    <col min="5123" max="5123" width="14.5703125" style="6" customWidth="1"/>
    <col min="5124" max="5124" width="8.42578125" style="6" customWidth="1"/>
    <col min="5125" max="5125" width="6.28515625" style="6" customWidth="1"/>
    <col min="5126" max="5126" width="6.42578125" style="6" customWidth="1"/>
    <col min="5127" max="5127" width="9.7109375" style="6" customWidth="1"/>
    <col min="5128" max="5139" width="4.7109375" style="6" customWidth="1"/>
    <col min="5140" max="5140" width="7.5703125" style="6" customWidth="1"/>
    <col min="5141" max="5141" width="6" style="6" customWidth="1"/>
    <col min="5142" max="5142" width="13.85546875" style="6" customWidth="1"/>
    <col min="5143" max="5143" width="5.28515625" style="6" customWidth="1"/>
    <col min="5144" max="5144" width="8.28515625" style="6" customWidth="1"/>
    <col min="5145" max="5376" width="9.140625" style="6"/>
    <col min="5377" max="5377" width="6.42578125" style="6" customWidth="1"/>
    <col min="5378" max="5378" width="23" style="6" customWidth="1"/>
    <col min="5379" max="5379" width="14.5703125" style="6" customWidth="1"/>
    <col min="5380" max="5380" width="8.42578125" style="6" customWidth="1"/>
    <col min="5381" max="5381" width="6.28515625" style="6" customWidth="1"/>
    <col min="5382" max="5382" width="6.42578125" style="6" customWidth="1"/>
    <col min="5383" max="5383" width="9.7109375" style="6" customWidth="1"/>
    <col min="5384" max="5395" width="4.7109375" style="6" customWidth="1"/>
    <col min="5396" max="5396" width="7.5703125" style="6" customWidth="1"/>
    <col min="5397" max="5397" width="6" style="6" customWidth="1"/>
    <col min="5398" max="5398" width="13.85546875" style="6" customWidth="1"/>
    <col min="5399" max="5399" width="5.28515625" style="6" customWidth="1"/>
    <col min="5400" max="5400" width="8.28515625" style="6" customWidth="1"/>
    <col min="5401" max="5632" width="9.140625" style="6"/>
    <col min="5633" max="5633" width="6.42578125" style="6" customWidth="1"/>
    <col min="5634" max="5634" width="23" style="6" customWidth="1"/>
    <col min="5635" max="5635" width="14.5703125" style="6" customWidth="1"/>
    <col min="5636" max="5636" width="8.42578125" style="6" customWidth="1"/>
    <col min="5637" max="5637" width="6.28515625" style="6" customWidth="1"/>
    <col min="5638" max="5638" width="6.42578125" style="6" customWidth="1"/>
    <col min="5639" max="5639" width="9.7109375" style="6" customWidth="1"/>
    <col min="5640" max="5651" width="4.7109375" style="6" customWidth="1"/>
    <col min="5652" max="5652" width="7.5703125" style="6" customWidth="1"/>
    <col min="5653" max="5653" width="6" style="6" customWidth="1"/>
    <col min="5654" max="5654" width="13.85546875" style="6" customWidth="1"/>
    <col min="5655" max="5655" width="5.28515625" style="6" customWidth="1"/>
    <col min="5656" max="5656" width="8.28515625" style="6" customWidth="1"/>
    <col min="5657" max="5888" width="9.140625" style="6"/>
    <col min="5889" max="5889" width="6.42578125" style="6" customWidth="1"/>
    <col min="5890" max="5890" width="23" style="6" customWidth="1"/>
    <col min="5891" max="5891" width="14.5703125" style="6" customWidth="1"/>
    <col min="5892" max="5892" width="8.42578125" style="6" customWidth="1"/>
    <col min="5893" max="5893" width="6.28515625" style="6" customWidth="1"/>
    <col min="5894" max="5894" width="6.42578125" style="6" customWidth="1"/>
    <col min="5895" max="5895" width="9.7109375" style="6" customWidth="1"/>
    <col min="5896" max="5907" width="4.7109375" style="6" customWidth="1"/>
    <col min="5908" max="5908" width="7.5703125" style="6" customWidth="1"/>
    <col min="5909" max="5909" width="6" style="6" customWidth="1"/>
    <col min="5910" max="5910" width="13.85546875" style="6" customWidth="1"/>
    <col min="5911" max="5911" width="5.28515625" style="6" customWidth="1"/>
    <col min="5912" max="5912" width="8.28515625" style="6" customWidth="1"/>
    <col min="5913" max="6144" width="9.140625" style="6"/>
    <col min="6145" max="6145" width="6.42578125" style="6" customWidth="1"/>
    <col min="6146" max="6146" width="23" style="6" customWidth="1"/>
    <col min="6147" max="6147" width="14.5703125" style="6" customWidth="1"/>
    <col min="6148" max="6148" width="8.42578125" style="6" customWidth="1"/>
    <col min="6149" max="6149" width="6.28515625" style="6" customWidth="1"/>
    <col min="6150" max="6150" width="6.42578125" style="6" customWidth="1"/>
    <col min="6151" max="6151" width="9.7109375" style="6" customWidth="1"/>
    <col min="6152" max="6163" width="4.7109375" style="6" customWidth="1"/>
    <col min="6164" max="6164" width="7.5703125" style="6" customWidth="1"/>
    <col min="6165" max="6165" width="6" style="6" customWidth="1"/>
    <col min="6166" max="6166" width="13.85546875" style="6" customWidth="1"/>
    <col min="6167" max="6167" width="5.28515625" style="6" customWidth="1"/>
    <col min="6168" max="6168" width="8.28515625" style="6" customWidth="1"/>
    <col min="6169" max="6400" width="9.140625" style="6"/>
    <col min="6401" max="6401" width="6.42578125" style="6" customWidth="1"/>
    <col min="6402" max="6402" width="23" style="6" customWidth="1"/>
    <col min="6403" max="6403" width="14.5703125" style="6" customWidth="1"/>
    <col min="6404" max="6404" width="8.42578125" style="6" customWidth="1"/>
    <col min="6405" max="6405" width="6.28515625" style="6" customWidth="1"/>
    <col min="6406" max="6406" width="6.42578125" style="6" customWidth="1"/>
    <col min="6407" max="6407" width="9.7109375" style="6" customWidth="1"/>
    <col min="6408" max="6419" width="4.7109375" style="6" customWidth="1"/>
    <col min="6420" max="6420" width="7.5703125" style="6" customWidth="1"/>
    <col min="6421" max="6421" width="6" style="6" customWidth="1"/>
    <col min="6422" max="6422" width="13.85546875" style="6" customWidth="1"/>
    <col min="6423" max="6423" width="5.28515625" style="6" customWidth="1"/>
    <col min="6424" max="6424" width="8.28515625" style="6" customWidth="1"/>
    <col min="6425" max="6656" width="9.140625" style="6"/>
    <col min="6657" max="6657" width="6.42578125" style="6" customWidth="1"/>
    <col min="6658" max="6658" width="23" style="6" customWidth="1"/>
    <col min="6659" max="6659" width="14.5703125" style="6" customWidth="1"/>
    <col min="6660" max="6660" width="8.42578125" style="6" customWidth="1"/>
    <col min="6661" max="6661" width="6.28515625" style="6" customWidth="1"/>
    <col min="6662" max="6662" width="6.42578125" style="6" customWidth="1"/>
    <col min="6663" max="6663" width="9.7109375" style="6" customWidth="1"/>
    <col min="6664" max="6675" width="4.7109375" style="6" customWidth="1"/>
    <col min="6676" max="6676" width="7.5703125" style="6" customWidth="1"/>
    <col min="6677" max="6677" width="6" style="6" customWidth="1"/>
    <col min="6678" max="6678" width="13.85546875" style="6" customWidth="1"/>
    <col min="6679" max="6679" width="5.28515625" style="6" customWidth="1"/>
    <col min="6680" max="6680" width="8.28515625" style="6" customWidth="1"/>
    <col min="6681" max="6912" width="9.140625" style="6"/>
    <col min="6913" max="6913" width="6.42578125" style="6" customWidth="1"/>
    <col min="6914" max="6914" width="23" style="6" customWidth="1"/>
    <col min="6915" max="6915" width="14.5703125" style="6" customWidth="1"/>
    <col min="6916" max="6916" width="8.42578125" style="6" customWidth="1"/>
    <col min="6917" max="6917" width="6.28515625" style="6" customWidth="1"/>
    <col min="6918" max="6918" width="6.42578125" style="6" customWidth="1"/>
    <col min="6919" max="6919" width="9.7109375" style="6" customWidth="1"/>
    <col min="6920" max="6931" width="4.7109375" style="6" customWidth="1"/>
    <col min="6932" max="6932" width="7.5703125" style="6" customWidth="1"/>
    <col min="6933" max="6933" width="6" style="6" customWidth="1"/>
    <col min="6934" max="6934" width="13.85546875" style="6" customWidth="1"/>
    <col min="6935" max="6935" width="5.28515625" style="6" customWidth="1"/>
    <col min="6936" max="6936" width="8.28515625" style="6" customWidth="1"/>
    <col min="6937" max="7168" width="9.140625" style="6"/>
    <col min="7169" max="7169" width="6.42578125" style="6" customWidth="1"/>
    <col min="7170" max="7170" width="23" style="6" customWidth="1"/>
    <col min="7171" max="7171" width="14.5703125" style="6" customWidth="1"/>
    <col min="7172" max="7172" width="8.42578125" style="6" customWidth="1"/>
    <col min="7173" max="7173" width="6.28515625" style="6" customWidth="1"/>
    <col min="7174" max="7174" width="6.42578125" style="6" customWidth="1"/>
    <col min="7175" max="7175" width="9.7109375" style="6" customWidth="1"/>
    <col min="7176" max="7187" width="4.7109375" style="6" customWidth="1"/>
    <col min="7188" max="7188" width="7.5703125" style="6" customWidth="1"/>
    <col min="7189" max="7189" width="6" style="6" customWidth="1"/>
    <col min="7190" max="7190" width="13.85546875" style="6" customWidth="1"/>
    <col min="7191" max="7191" width="5.28515625" style="6" customWidth="1"/>
    <col min="7192" max="7192" width="8.28515625" style="6" customWidth="1"/>
    <col min="7193" max="7424" width="9.140625" style="6"/>
    <col min="7425" max="7425" width="6.42578125" style="6" customWidth="1"/>
    <col min="7426" max="7426" width="23" style="6" customWidth="1"/>
    <col min="7427" max="7427" width="14.5703125" style="6" customWidth="1"/>
    <col min="7428" max="7428" width="8.42578125" style="6" customWidth="1"/>
    <col min="7429" max="7429" width="6.28515625" style="6" customWidth="1"/>
    <col min="7430" max="7430" width="6.42578125" style="6" customWidth="1"/>
    <col min="7431" max="7431" width="9.7109375" style="6" customWidth="1"/>
    <col min="7432" max="7443" width="4.7109375" style="6" customWidth="1"/>
    <col min="7444" max="7444" width="7.5703125" style="6" customWidth="1"/>
    <col min="7445" max="7445" width="6" style="6" customWidth="1"/>
    <col min="7446" max="7446" width="13.85546875" style="6" customWidth="1"/>
    <col min="7447" max="7447" width="5.28515625" style="6" customWidth="1"/>
    <col min="7448" max="7448" width="8.28515625" style="6" customWidth="1"/>
    <col min="7449" max="7680" width="9.140625" style="6"/>
    <col min="7681" max="7681" width="6.42578125" style="6" customWidth="1"/>
    <col min="7682" max="7682" width="23" style="6" customWidth="1"/>
    <col min="7683" max="7683" width="14.5703125" style="6" customWidth="1"/>
    <col min="7684" max="7684" width="8.42578125" style="6" customWidth="1"/>
    <col min="7685" max="7685" width="6.28515625" style="6" customWidth="1"/>
    <col min="7686" max="7686" width="6.42578125" style="6" customWidth="1"/>
    <col min="7687" max="7687" width="9.7109375" style="6" customWidth="1"/>
    <col min="7688" max="7699" width="4.7109375" style="6" customWidth="1"/>
    <col min="7700" max="7700" width="7.5703125" style="6" customWidth="1"/>
    <col min="7701" max="7701" width="6" style="6" customWidth="1"/>
    <col min="7702" max="7702" width="13.85546875" style="6" customWidth="1"/>
    <col min="7703" max="7703" width="5.28515625" style="6" customWidth="1"/>
    <col min="7704" max="7704" width="8.28515625" style="6" customWidth="1"/>
    <col min="7705" max="7936" width="9.140625" style="6"/>
    <col min="7937" max="7937" width="6.42578125" style="6" customWidth="1"/>
    <col min="7938" max="7938" width="23" style="6" customWidth="1"/>
    <col min="7939" max="7939" width="14.5703125" style="6" customWidth="1"/>
    <col min="7940" max="7940" width="8.42578125" style="6" customWidth="1"/>
    <col min="7941" max="7941" width="6.28515625" style="6" customWidth="1"/>
    <col min="7942" max="7942" width="6.42578125" style="6" customWidth="1"/>
    <col min="7943" max="7943" width="9.7109375" style="6" customWidth="1"/>
    <col min="7944" max="7955" width="4.7109375" style="6" customWidth="1"/>
    <col min="7956" max="7956" width="7.5703125" style="6" customWidth="1"/>
    <col min="7957" max="7957" width="6" style="6" customWidth="1"/>
    <col min="7958" max="7958" width="13.85546875" style="6" customWidth="1"/>
    <col min="7959" max="7959" width="5.28515625" style="6" customWidth="1"/>
    <col min="7960" max="7960" width="8.28515625" style="6" customWidth="1"/>
    <col min="7961" max="8192" width="9.140625" style="6"/>
    <col min="8193" max="8193" width="6.42578125" style="6" customWidth="1"/>
    <col min="8194" max="8194" width="23" style="6" customWidth="1"/>
    <col min="8195" max="8195" width="14.5703125" style="6" customWidth="1"/>
    <col min="8196" max="8196" width="8.42578125" style="6" customWidth="1"/>
    <col min="8197" max="8197" width="6.28515625" style="6" customWidth="1"/>
    <col min="8198" max="8198" width="6.42578125" style="6" customWidth="1"/>
    <col min="8199" max="8199" width="9.7109375" style="6" customWidth="1"/>
    <col min="8200" max="8211" width="4.7109375" style="6" customWidth="1"/>
    <col min="8212" max="8212" width="7.5703125" style="6" customWidth="1"/>
    <col min="8213" max="8213" width="6" style="6" customWidth="1"/>
    <col min="8214" max="8214" width="13.85546875" style="6" customWidth="1"/>
    <col min="8215" max="8215" width="5.28515625" style="6" customWidth="1"/>
    <col min="8216" max="8216" width="8.28515625" style="6" customWidth="1"/>
    <col min="8217" max="8448" width="9.140625" style="6"/>
    <col min="8449" max="8449" width="6.42578125" style="6" customWidth="1"/>
    <col min="8450" max="8450" width="23" style="6" customWidth="1"/>
    <col min="8451" max="8451" width="14.5703125" style="6" customWidth="1"/>
    <col min="8452" max="8452" width="8.42578125" style="6" customWidth="1"/>
    <col min="8453" max="8453" width="6.28515625" style="6" customWidth="1"/>
    <col min="8454" max="8454" width="6.42578125" style="6" customWidth="1"/>
    <col min="8455" max="8455" width="9.7109375" style="6" customWidth="1"/>
    <col min="8456" max="8467" width="4.7109375" style="6" customWidth="1"/>
    <col min="8468" max="8468" width="7.5703125" style="6" customWidth="1"/>
    <col min="8469" max="8469" width="6" style="6" customWidth="1"/>
    <col min="8470" max="8470" width="13.85546875" style="6" customWidth="1"/>
    <col min="8471" max="8471" width="5.28515625" style="6" customWidth="1"/>
    <col min="8472" max="8472" width="8.28515625" style="6" customWidth="1"/>
    <col min="8473" max="8704" width="9.140625" style="6"/>
    <col min="8705" max="8705" width="6.42578125" style="6" customWidth="1"/>
    <col min="8706" max="8706" width="23" style="6" customWidth="1"/>
    <col min="8707" max="8707" width="14.5703125" style="6" customWidth="1"/>
    <col min="8708" max="8708" width="8.42578125" style="6" customWidth="1"/>
    <col min="8709" max="8709" width="6.28515625" style="6" customWidth="1"/>
    <col min="8710" max="8710" width="6.42578125" style="6" customWidth="1"/>
    <col min="8711" max="8711" width="9.7109375" style="6" customWidth="1"/>
    <col min="8712" max="8723" width="4.7109375" style="6" customWidth="1"/>
    <col min="8724" max="8724" width="7.5703125" style="6" customWidth="1"/>
    <col min="8725" max="8725" width="6" style="6" customWidth="1"/>
    <col min="8726" max="8726" width="13.85546875" style="6" customWidth="1"/>
    <col min="8727" max="8727" width="5.28515625" style="6" customWidth="1"/>
    <col min="8728" max="8728" width="8.28515625" style="6" customWidth="1"/>
    <col min="8729" max="8960" width="9.140625" style="6"/>
    <col min="8961" max="8961" width="6.42578125" style="6" customWidth="1"/>
    <col min="8962" max="8962" width="23" style="6" customWidth="1"/>
    <col min="8963" max="8963" width="14.5703125" style="6" customWidth="1"/>
    <col min="8964" max="8964" width="8.42578125" style="6" customWidth="1"/>
    <col min="8965" max="8965" width="6.28515625" style="6" customWidth="1"/>
    <col min="8966" max="8966" width="6.42578125" style="6" customWidth="1"/>
    <col min="8967" max="8967" width="9.7109375" style="6" customWidth="1"/>
    <col min="8968" max="8979" width="4.7109375" style="6" customWidth="1"/>
    <col min="8980" max="8980" width="7.5703125" style="6" customWidth="1"/>
    <col min="8981" max="8981" width="6" style="6" customWidth="1"/>
    <col min="8982" max="8982" width="13.85546875" style="6" customWidth="1"/>
    <col min="8983" max="8983" width="5.28515625" style="6" customWidth="1"/>
    <col min="8984" max="8984" width="8.28515625" style="6" customWidth="1"/>
    <col min="8985" max="9216" width="9.140625" style="6"/>
    <col min="9217" max="9217" width="6.42578125" style="6" customWidth="1"/>
    <col min="9218" max="9218" width="23" style="6" customWidth="1"/>
    <col min="9219" max="9219" width="14.5703125" style="6" customWidth="1"/>
    <col min="9220" max="9220" width="8.42578125" style="6" customWidth="1"/>
    <col min="9221" max="9221" width="6.28515625" style="6" customWidth="1"/>
    <col min="9222" max="9222" width="6.42578125" style="6" customWidth="1"/>
    <col min="9223" max="9223" width="9.7109375" style="6" customWidth="1"/>
    <col min="9224" max="9235" width="4.7109375" style="6" customWidth="1"/>
    <col min="9236" max="9236" width="7.5703125" style="6" customWidth="1"/>
    <col min="9237" max="9237" width="6" style="6" customWidth="1"/>
    <col min="9238" max="9238" width="13.85546875" style="6" customWidth="1"/>
    <col min="9239" max="9239" width="5.28515625" style="6" customWidth="1"/>
    <col min="9240" max="9240" width="8.28515625" style="6" customWidth="1"/>
    <col min="9241" max="9472" width="9.140625" style="6"/>
    <col min="9473" max="9473" width="6.42578125" style="6" customWidth="1"/>
    <col min="9474" max="9474" width="23" style="6" customWidth="1"/>
    <col min="9475" max="9475" width="14.5703125" style="6" customWidth="1"/>
    <col min="9476" max="9476" width="8.42578125" style="6" customWidth="1"/>
    <col min="9477" max="9477" width="6.28515625" style="6" customWidth="1"/>
    <col min="9478" max="9478" width="6.42578125" style="6" customWidth="1"/>
    <col min="9479" max="9479" width="9.7109375" style="6" customWidth="1"/>
    <col min="9480" max="9491" width="4.7109375" style="6" customWidth="1"/>
    <col min="9492" max="9492" width="7.5703125" style="6" customWidth="1"/>
    <col min="9493" max="9493" width="6" style="6" customWidth="1"/>
    <col min="9494" max="9494" width="13.85546875" style="6" customWidth="1"/>
    <col min="9495" max="9495" width="5.28515625" style="6" customWidth="1"/>
    <col min="9496" max="9496" width="8.28515625" style="6" customWidth="1"/>
    <col min="9497" max="9728" width="9.140625" style="6"/>
    <col min="9729" max="9729" width="6.42578125" style="6" customWidth="1"/>
    <col min="9730" max="9730" width="23" style="6" customWidth="1"/>
    <col min="9731" max="9731" width="14.5703125" style="6" customWidth="1"/>
    <col min="9732" max="9732" width="8.42578125" style="6" customWidth="1"/>
    <col min="9733" max="9733" width="6.28515625" style="6" customWidth="1"/>
    <col min="9734" max="9734" width="6.42578125" style="6" customWidth="1"/>
    <col min="9735" max="9735" width="9.7109375" style="6" customWidth="1"/>
    <col min="9736" max="9747" width="4.7109375" style="6" customWidth="1"/>
    <col min="9748" max="9748" width="7.5703125" style="6" customWidth="1"/>
    <col min="9749" max="9749" width="6" style="6" customWidth="1"/>
    <col min="9750" max="9750" width="13.85546875" style="6" customWidth="1"/>
    <col min="9751" max="9751" width="5.28515625" style="6" customWidth="1"/>
    <col min="9752" max="9752" width="8.28515625" style="6" customWidth="1"/>
    <col min="9753" max="9984" width="9.140625" style="6"/>
    <col min="9985" max="9985" width="6.42578125" style="6" customWidth="1"/>
    <col min="9986" max="9986" width="23" style="6" customWidth="1"/>
    <col min="9987" max="9987" width="14.5703125" style="6" customWidth="1"/>
    <col min="9988" max="9988" width="8.42578125" style="6" customWidth="1"/>
    <col min="9989" max="9989" width="6.28515625" style="6" customWidth="1"/>
    <col min="9990" max="9990" width="6.42578125" style="6" customWidth="1"/>
    <col min="9991" max="9991" width="9.7109375" style="6" customWidth="1"/>
    <col min="9992" max="10003" width="4.7109375" style="6" customWidth="1"/>
    <col min="10004" max="10004" width="7.5703125" style="6" customWidth="1"/>
    <col min="10005" max="10005" width="6" style="6" customWidth="1"/>
    <col min="10006" max="10006" width="13.85546875" style="6" customWidth="1"/>
    <col min="10007" max="10007" width="5.28515625" style="6" customWidth="1"/>
    <col min="10008" max="10008" width="8.28515625" style="6" customWidth="1"/>
    <col min="10009" max="10240" width="9.140625" style="6"/>
    <col min="10241" max="10241" width="6.42578125" style="6" customWidth="1"/>
    <col min="10242" max="10242" width="23" style="6" customWidth="1"/>
    <col min="10243" max="10243" width="14.5703125" style="6" customWidth="1"/>
    <col min="10244" max="10244" width="8.42578125" style="6" customWidth="1"/>
    <col min="10245" max="10245" width="6.28515625" style="6" customWidth="1"/>
    <col min="10246" max="10246" width="6.42578125" style="6" customWidth="1"/>
    <col min="10247" max="10247" width="9.7109375" style="6" customWidth="1"/>
    <col min="10248" max="10259" width="4.7109375" style="6" customWidth="1"/>
    <col min="10260" max="10260" width="7.5703125" style="6" customWidth="1"/>
    <col min="10261" max="10261" width="6" style="6" customWidth="1"/>
    <col min="10262" max="10262" width="13.85546875" style="6" customWidth="1"/>
    <col min="10263" max="10263" width="5.28515625" style="6" customWidth="1"/>
    <col min="10264" max="10264" width="8.28515625" style="6" customWidth="1"/>
    <col min="10265" max="10496" width="9.140625" style="6"/>
    <col min="10497" max="10497" width="6.42578125" style="6" customWidth="1"/>
    <col min="10498" max="10498" width="23" style="6" customWidth="1"/>
    <col min="10499" max="10499" width="14.5703125" style="6" customWidth="1"/>
    <col min="10500" max="10500" width="8.42578125" style="6" customWidth="1"/>
    <col min="10501" max="10501" width="6.28515625" style="6" customWidth="1"/>
    <col min="10502" max="10502" width="6.42578125" style="6" customWidth="1"/>
    <col min="10503" max="10503" width="9.7109375" style="6" customWidth="1"/>
    <col min="10504" max="10515" width="4.7109375" style="6" customWidth="1"/>
    <col min="10516" max="10516" width="7.5703125" style="6" customWidth="1"/>
    <col min="10517" max="10517" width="6" style="6" customWidth="1"/>
    <col min="10518" max="10518" width="13.85546875" style="6" customWidth="1"/>
    <col min="10519" max="10519" width="5.28515625" style="6" customWidth="1"/>
    <col min="10520" max="10520" width="8.28515625" style="6" customWidth="1"/>
    <col min="10521" max="10752" width="9.140625" style="6"/>
    <col min="10753" max="10753" width="6.42578125" style="6" customWidth="1"/>
    <col min="10754" max="10754" width="23" style="6" customWidth="1"/>
    <col min="10755" max="10755" width="14.5703125" style="6" customWidth="1"/>
    <col min="10756" max="10756" width="8.42578125" style="6" customWidth="1"/>
    <col min="10757" max="10757" width="6.28515625" style="6" customWidth="1"/>
    <col min="10758" max="10758" width="6.42578125" style="6" customWidth="1"/>
    <col min="10759" max="10759" width="9.7109375" style="6" customWidth="1"/>
    <col min="10760" max="10771" width="4.7109375" style="6" customWidth="1"/>
    <col min="10772" max="10772" width="7.5703125" style="6" customWidth="1"/>
    <col min="10773" max="10773" width="6" style="6" customWidth="1"/>
    <col min="10774" max="10774" width="13.85546875" style="6" customWidth="1"/>
    <col min="10775" max="10775" width="5.28515625" style="6" customWidth="1"/>
    <col min="10776" max="10776" width="8.28515625" style="6" customWidth="1"/>
    <col min="10777" max="11008" width="9.140625" style="6"/>
    <col min="11009" max="11009" width="6.42578125" style="6" customWidth="1"/>
    <col min="11010" max="11010" width="23" style="6" customWidth="1"/>
    <col min="11011" max="11011" width="14.5703125" style="6" customWidth="1"/>
    <col min="11012" max="11012" width="8.42578125" style="6" customWidth="1"/>
    <col min="11013" max="11013" width="6.28515625" style="6" customWidth="1"/>
    <col min="11014" max="11014" width="6.42578125" style="6" customWidth="1"/>
    <col min="11015" max="11015" width="9.7109375" style="6" customWidth="1"/>
    <col min="11016" max="11027" width="4.7109375" style="6" customWidth="1"/>
    <col min="11028" max="11028" width="7.5703125" style="6" customWidth="1"/>
    <col min="11029" max="11029" width="6" style="6" customWidth="1"/>
    <col min="11030" max="11030" width="13.85546875" style="6" customWidth="1"/>
    <col min="11031" max="11031" width="5.28515625" style="6" customWidth="1"/>
    <col min="11032" max="11032" width="8.28515625" style="6" customWidth="1"/>
    <col min="11033" max="11264" width="9.140625" style="6"/>
    <col min="11265" max="11265" width="6.42578125" style="6" customWidth="1"/>
    <col min="11266" max="11266" width="23" style="6" customWidth="1"/>
    <col min="11267" max="11267" width="14.5703125" style="6" customWidth="1"/>
    <col min="11268" max="11268" width="8.42578125" style="6" customWidth="1"/>
    <col min="11269" max="11269" width="6.28515625" style="6" customWidth="1"/>
    <col min="11270" max="11270" width="6.42578125" style="6" customWidth="1"/>
    <col min="11271" max="11271" width="9.7109375" style="6" customWidth="1"/>
    <col min="11272" max="11283" width="4.7109375" style="6" customWidth="1"/>
    <col min="11284" max="11284" width="7.5703125" style="6" customWidth="1"/>
    <col min="11285" max="11285" width="6" style="6" customWidth="1"/>
    <col min="11286" max="11286" width="13.85546875" style="6" customWidth="1"/>
    <col min="11287" max="11287" width="5.28515625" style="6" customWidth="1"/>
    <col min="11288" max="11288" width="8.28515625" style="6" customWidth="1"/>
    <col min="11289" max="11520" width="9.140625" style="6"/>
    <col min="11521" max="11521" width="6.42578125" style="6" customWidth="1"/>
    <col min="11522" max="11522" width="23" style="6" customWidth="1"/>
    <col min="11523" max="11523" width="14.5703125" style="6" customWidth="1"/>
    <col min="11524" max="11524" width="8.42578125" style="6" customWidth="1"/>
    <col min="11525" max="11525" width="6.28515625" style="6" customWidth="1"/>
    <col min="11526" max="11526" width="6.42578125" style="6" customWidth="1"/>
    <col min="11527" max="11527" width="9.7109375" style="6" customWidth="1"/>
    <col min="11528" max="11539" width="4.7109375" style="6" customWidth="1"/>
    <col min="11540" max="11540" width="7.5703125" style="6" customWidth="1"/>
    <col min="11541" max="11541" width="6" style="6" customWidth="1"/>
    <col min="11542" max="11542" width="13.85546875" style="6" customWidth="1"/>
    <col min="11543" max="11543" width="5.28515625" style="6" customWidth="1"/>
    <col min="11544" max="11544" width="8.28515625" style="6" customWidth="1"/>
    <col min="11545" max="11776" width="9.140625" style="6"/>
    <col min="11777" max="11777" width="6.42578125" style="6" customWidth="1"/>
    <col min="11778" max="11778" width="23" style="6" customWidth="1"/>
    <col min="11779" max="11779" width="14.5703125" style="6" customWidth="1"/>
    <col min="11780" max="11780" width="8.42578125" style="6" customWidth="1"/>
    <col min="11781" max="11781" width="6.28515625" style="6" customWidth="1"/>
    <col min="11782" max="11782" width="6.42578125" style="6" customWidth="1"/>
    <col min="11783" max="11783" width="9.7109375" style="6" customWidth="1"/>
    <col min="11784" max="11795" width="4.7109375" style="6" customWidth="1"/>
    <col min="11796" max="11796" width="7.5703125" style="6" customWidth="1"/>
    <col min="11797" max="11797" width="6" style="6" customWidth="1"/>
    <col min="11798" max="11798" width="13.85546875" style="6" customWidth="1"/>
    <col min="11799" max="11799" width="5.28515625" style="6" customWidth="1"/>
    <col min="11800" max="11800" width="8.28515625" style="6" customWidth="1"/>
    <col min="11801" max="12032" width="9.140625" style="6"/>
    <col min="12033" max="12033" width="6.42578125" style="6" customWidth="1"/>
    <col min="12034" max="12034" width="23" style="6" customWidth="1"/>
    <col min="12035" max="12035" width="14.5703125" style="6" customWidth="1"/>
    <col min="12036" max="12036" width="8.42578125" style="6" customWidth="1"/>
    <col min="12037" max="12037" width="6.28515625" style="6" customWidth="1"/>
    <col min="12038" max="12038" width="6.42578125" style="6" customWidth="1"/>
    <col min="12039" max="12039" width="9.7109375" style="6" customWidth="1"/>
    <col min="12040" max="12051" width="4.7109375" style="6" customWidth="1"/>
    <col min="12052" max="12052" width="7.5703125" style="6" customWidth="1"/>
    <col min="12053" max="12053" width="6" style="6" customWidth="1"/>
    <col min="12054" max="12054" width="13.85546875" style="6" customWidth="1"/>
    <col min="12055" max="12055" width="5.28515625" style="6" customWidth="1"/>
    <col min="12056" max="12056" width="8.28515625" style="6" customWidth="1"/>
    <col min="12057" max="12288" width="9.140625" style="6"/>
    <col min="12289" max="12289" width="6.42578125" style="6" customWidth="1"/>
    <col min="12290" max="12290" width="23" style="6" customWidth="1"/>
    <col min="12291" max="12291" width="14.5703125" style="6" customWidth="1"/>
    <col min="12292" max="12292" width="8.42578125" style="6" customWidth="1"/>
    <col min="12293" max="12293" width="6.28515625" style="6" customWidth="1"/>
    <col min="12294" max="12294" width="6.42578125" style="6" customWidth="1"/>
    <col min="12295" max="12295" width="9.7109375" style="6" customWidth="1"/>
    <col min="12296" max="12307" width="4.7109375" style="6" customWidth="1"/>
    <col min="12308" max="12308" width="7.5703125" style="6" customWidth="1"/>
    <col min="12309" max="12309" width="6" style="6" customWidth="1"/>
    <col min="12310" max="12310" width="13.85546875" style="6" customWidth="1"/>
    <col min="12311" max="12311" width="5.28515625" style="6" customWidth="1"/>
    <col min="12312" max="12312" width="8.28515625" style="6" customWidth="1"/>
    <col min="12313" max="12544" width="9.140625" style="6"/>
    <col min="12545" max="12545" width="6.42578125" style="6" customWidth="1"/>
    <col min="12546" max="12546" width="23" style="6" customWidth="1"/>
    <col min="12547" max="12547" width="14.5703125" style="6" customWidth="1"/>
    <col min="12548" max="12548" width="8.42578125" style="6" customWidth="1"/>
    <col min="12549" max="12549" width="6.28515625" style="6" customWidth="1"/>
    <col min="12550" max="12550" width="6.42578125" style="6" customWidth="1"/>
    <col min="12551" max="12551" width="9.7109375" style="6" customWidth="1"/>
    <col min="12552" max="12563" width="4.7109375" style="6" customWidth="1"/>
    <col min="12564" max="12564" width="7.5703125" style="6" customWidth="1"/>
    <col min="12565" max="12565" width="6" style="6" customWidth="1"/>
    <col min="12566" max="12566" width="13.85546875" style="6" customWidth="1"/>
    <col min="12567" max="12567" width="5.28515625" style="6" customWidth="1"/>
    <col min="12568" max="12568" width="8.28515625" style="6" customWidth="1"/>
    <col min="12569" max="12800" width="9.140625" style="6"/>
    <col min="12801" max="12801" width="6.42578125" style="6" customWidth="1"/>
    <col min="12802" max="12802" width="23" style="6" customWidth="1"/>
    <col min="12803" max="12803" width="14.5703125" style="6" customWidth="1"/>
    <col min="12804" max="12804" width="8.42578125" style="6" customWidth="1"/>
    <col min="12805" max="12805" width="6.28515625" style="6" customWidth="1"/>
    <col min="12806" max="12806" width="6.42578125" style="6" customWidth="1"/>
    <col min="12807" max="12807" width="9.7109375" style="6" customWidth="1"/>
    <col min="12808" max="12819" width="4.7109375" style="6" customWidth="1"/>
    <col min="12820" max="12820" width="7.5703125" style="6" customWidth="1"/>
    <col min="12821" max="12821" width="6" style="6" customWidth="1"/>
    <col min="12822" max="12822" width="13.85546875" style="6" customWidth="1"/>
    <col min="12823" max="12823" width="5.28515625" style="6" customWidth="1"/>
    <col min="12824" max="12824" width="8.28515625" style="6" customWidth="1"/>
    <col min="12825" max="13056" width="9.140625" style="6"/>
    <col min="13057" max="13057" width="6.42578125" style="6" customWidth="1"/>
    <col min="13058" max="13058" width="23" style="6" customWidth="1"/>
    <col min="13059" max="13059" width="14.5703125" style="6" customWidth="1"/>
    <col min="13060" max="13060" width="8.42578125" style="6" customWidth="1"/>
    <col min="13061" max="13061" width="6.28515625" style="6" customWidth="1"/>
    <col min="13062" max="13062" width="6.42578125" style="6" customWidth="1"/>
    <col min="13063" max="13063" width="9.7109375" style="6" customWidth="1"/>
    <col min="13064" max="13075" width="4.7109375" style="6" customWidth="1"/>
    <col min="13076" max="13076" width="7.5703125" style="6" customWidth="1"/>
    <col min="13077" max="13077" width="6" style="6" customWidth="1"/>
    <col min="13078" max="13078" width="13.85546875" style="6" customWidth="1"/>
    <col min="13079" max="13079" width="5.28515625" style="6" customWidth="1"/>
    <col min="13080" max="13080" width="8.28515625" style="6" customWidth="1"/>
    <col min="13081" max="13312" width="9.140625" style="6"/>
    <col min="13313" max="13313" width="6.42578125" style="6" customWidth="1"/>
    <col min="13314" max="13314" width="23" style="6" customWidth="1"/>
    <col min="13315" max="13315" width="14.5703125" style="6" customWidth="1"/>
    <col min="13316" max="13316" width="8.42578125" style="6" customWidth="1"/>
    <col min="13317" max="13317" width="6.28515625" style="6" customWidth="1"/>
    <col min="13318" max="13318" width="6.42578125" style="6" customWidth="1"/>
    <col min="13319" max="13319" width="9.7109375" style="6" customWidth="1"/>
    <col min="13320" max="13331" width="4.7109375" style="6" customWidth="1"/>
    <col min="13332" max="13332" width="7.5703125" style="6" customWidth="1"/>
    <col min="13333" max="13333" width="6" style="6" customWidth="1"/>
    <col min="13334" max="13334" width="13.85546875" style="6" customWidth="1"/>
    <col min="13335" max="13335" width="5.28515625" style="6" customWidth="1"/>
    <col min="13336" max="13336" width="8.28515625" style="6" customWidth="1"/>
    <col min="13337" max="13568" width="9.140625" style="6"/>
    <col min="13569" max="13569" width="6.42578125" style="6" customWidth="1"/>
    <col min="13570" max="13570" width="23" style="6" customWidth="1"/>
    <col min="13571" max="13571" width="14.5703125" style="6" customWidth="1"/>
    <col min="13572" max="13572" width="8.42578125" style="6" customWidth="1"/>
    <col min="13573" max="13573" width="6.28515625" style="6" customWidth="1"/>
    <col min="13574" max="13574" width="6.42578125" style="6" customWidth="1"/>
    <col min="13575" max="13575" width="9.7109375" style="6" customWidth="1"/>
    <col min="13576" max="13587" width="4.7109375" style="6" customWidth="1"/>
    <col min="13588" max="13588" width="7.5703125" style="6" customWidth="1"/>
    <col min="13589" max="13589" width="6" style="6" customWidth="1"/>
    <col min="13590" max="13590" width="13.85546875" style="6" customWidth="1"/>
    <col min="13591" max="13591" width="5.28515625" style="6" customWidth="1"/>
    <col min="13592" max="13592" width="8.28515625" style="6" customWidth="1"/>
    <col min="13593" max="13824" width="9.140625" style="6"/>
    <col min="13825" max="13825" width="6.42578125" style="6" customWidth="1"/>
    <col min="13826" max="13826" width="23" style="6" customWidth="1"/>
    <col min="13827" max="13827" width="14.5703125" style="6" customWidth="1"/>
    <col min="13828" max="13828" width="8.42578125" style="6" customWidth="1"/>
    <col min="13829" max="13829" width="6.28515625" style="6" customWidth="1"/>
    <col min="13830" max="13830" width="6.42578125" style="6" customWidth="1"/>
    <col min="13831" max="13831" width="9.7109375" style="6" customWidth="1"/>
    <col min="13832" max="13843" width="4.7109375" style="6" customWidth="1"/>
    <col min="13844" max="13844" width="7.5703125" style="6" customWidth="1"/>
    <col min="13845" max="13845" width="6" style="6" customWidth="1"/>
    <col min="13846" max="13846" width="13.85546875" style="6" customWidth="1"/>
    <col min="13847" max="13847" width="5.28515625" style="6" customWidth="1"/>
    <col min="13848" max="13848" width="8.28515625" style="6" customWidth="1"/>
    <col min="13849" max="14080" width="9.140625" style="6"/>
    <col min="14081" max="14081" width="6.42578125" style="6" customWidth="1"/>
    <col min="14082" max="14082" width="23" style="6" customWidth="1"/>
    <col min="14083" max="14083" width="14.5703125" style="6" customWidth="1"/>
    <col min="14084" max="14084" width="8.42578125" style="6" customWidth="1"/>
    <col min="14085" max="14085" width="6.28515625" style="6" customWidth="1"/>
    <col min="14086" max="14086" width="6.42578125" style="6" customWidth="1"/>
    <col min="14087" max="14087" width="9.7109375" style="6" customWidth="1"/>
    <col min="14088" max="14099" width="4.7109375" style="6" customWidth="1"/>
    <col min="14100" max="14100" width="7.5703125" style="6" customWidth="1"/>
    <col min="14101" max="14101" width="6" style="6" customWidth="1"/>
    <col min="14102" max="14102" width="13.85546875" style="6" customWidth="1"/>
    <col min="14103" max="14103" width="5.28515625" style="6" customWidth="1"/>
    <col min="14104" max="14104" width="8.28515625" style="6" customWidth="1"/>
    <col min="14105" max="14336" width="9.140625" style="6"/>
    <col min="14337" max="14337" width="6.42578125" style="6" customWidth="1"/>
    <col min="14338" max="14338" width="23" style="6" customWidth="1"/>
    <col min="14339" max="14339" width="14.5703125" style="6" customWidth="1"/>
    <col min="14340" max="14340" width="8.42578125" style="6" customWidth="1"/>
    <col min="14341" max="14341" width="6.28515625" style="6" customWidth="1"/>
    <col min="14342" max="14342" width="6.42578125" style="6" customWidth="1"/>
    <col min="14343" max="14343" width="9.7109375" style="6" customWidth="1"/>
    <col min="14344" max="14355" width="4.7109375" style="6" customWidth="1"/>
    <col min="14356" max="14356" width="7.5703125" style="6" customWidth="1"/>
    <col min="14357" max="14357" width="6" style="6" customWidth="1"/>
    <col min="14358" max="14358" width="13.85546875" style="6" customWidth="1"/>
    <col min="14359" max="14359" width="5.28515625" style="6" customWidth="1"/>
    <col min="14360" max="14360" width="8.28515625" style="6" customWidth="1"/>
    <col min="14361" max="14592" width="9.140625" style="6"/>
    <col min="14593" max="14593" width="6.42578125" style="6" customWidth="1"/>
    <col min="14594" max="14594" width="23" style="6" customWidth="1"/>
    <col min="14595" max="14595" width="14.5703125" style="6" customWidth="1"/>
    <col min="14596" max="14596" width="8.42578125" style="6" customWidth="1"/>
    <col min="14597" max="14597" width="6.28515625" style="6" customWidth="1"/>
    <col min="14598" max="14598" width="6.42578125" style="6" customWidth="1"/>
    <col min="14599" max="14599" width="9.7109375" style="6" customWidth="1"/>
    <col min="14600" max="14611" width="4.7109375" style="6" customWidth="1"/>
    <col min="14612" max="14612" width="7.5703125" style="6" customWidth="1"/>
    <col min="14613" max="14613" width="6" style="6" customWidth="1"/>
    <col min="14614" max="14614" width="13.85546875" style="6" customWidth="1"/>
    <col min="14615" max="14615" width="5.28515625" style="6" customWidth="1"/>
    <col min="14616" max="14616" width="8.28515625" style="6" customWidth="1"/>
    <col min="14617" max="14848" width="9.140625" style="6"/>
    <col min="14849" max="14849" width="6.42578125" style="6" customWidth="1"/>
    <col min="14850" max="14850" width="23" style="6" customWidth="1"/>
    <col min="14851" max="14851" width="14.5703125" style="6" customWidth="1"/>
    <col min="14852" max="14852" width="8.42578125" style="6" customWidth="1"/>
    <col min="14853" max="14853" width="6.28515625" style="6" customWidth="1"/>
    <col min="14854" max="14854" width="6.42578125" style="6" customWidth="1"/>
    <col min="14855" max="14855" width="9.7109375" style="6" customWidth="1"/>
    <col min="14856" max="14867" width="4.7109375" style="6" customWidth="1"/>
    <col min="14868" max="14868" width="7.5703125" style="6" customWidth="1"/>
    <col min="14869" max="14869" width="6" style="6" customWidth="1"/>
    <col min="14870" max="14870" width="13.85546875" style="6" customWidth="1"/>
    <col min="14871" max="14871" width="5.28515625" style="6" customWidth="1"/>
    <col min="14872" max="14872" width="8.28515625" style="6" customWidth="1"/>
    <col min="14873" max="15104" width="9.140625" style="6"/>
    <col min="15105" max="15105" width="6.42578125" style="6" customWidth="1"/>
    <col min="15106" max="15106" width="23" style="6" customWidth="1"/>
    <col min="15107" max="15107" width="14.5703125" style="6" customWidth="1"/>
    <col min="15108" max="15108" width="8.42578125" style="6" customWidth="1"/>
    <col min="15109" max="15109" width="6.28515625" style="6" customWidth="1"/>
    <col min="15110" max="15110" width="6.42578125" style="6" customWidth="1"/>
    <col min="15111" max="15111" width="9.7109375" style="6" customWidth="1"/>
    <col min="15112" max="15123" width="4.7109375" style="6" customWidth="1"/>
    <col min="15124" max="15124" width="7.5703125" style="6" customWidth="1"/>
    <col min="15125" max="15125" width="6" style="6" customWidth="1"/>
    <col min="15126" max="15126" width="13.85546875" style="6" customWidth="1"/>
    <col min="15127" max="15127" width="5.28515625" style="6" customWidth="1"/>
    <col min="15128" max="15128" width="8.28515625" style="6" customWidth="1"/>
    <col min="15129" max="15360" width="9.140625" style="6"/>
    <col min="15361" max="15361" width="6.42578125" style="6" customWidth="1"/>
    <col min="15362" max="15362" width="23" style="6" customWidth="1"/>
    <col min="15363" max="15363" width="14.5703125" style="6" customWidth="1"/>
    <col min="15364" max="15364" width="8.42578125" style="6" customWidth="1"/>
    <col min="15365" max="15365" width="6.28515625" style="6" customWidth="1"/>
    <col min="15366" max="15366" width="6.42578125" style="6" customWidth="1"/>
    <col min="15367" max="15367" width="9.7109375" style="6" customWidth="1"/>
    <col min="15368" max="15379" width="4.7109375" style="6" customWidth="1"/>
    <col min="15380" max="15380" width="7.5703125" style="6" customWidth="1"/>
    <col min="15381" max="15381" width="6" style="6" customWidth="1"/>
    <col min="15382" max="15382" width="13.85546875" style="6" customWidth="1"/>
    <col min="15383" max="15383" width="5.28515625" style="6" customWidth="1"/>
    <col min="15384" max="15384" width="8.28515625" style="6" customWidth="1"/>
    <col min="15385" max="15616" width="9.140625" style="6"/>
    <col min="15617" max="15617" width="6.42578125" style="6" customWidth="1"/>
    <col min="15618" max="15618" width="23" style="6" customWidth="1"/>
    <col min="15619" max="15619" width="14.5703125" style="6" customWidth="1"/>
    <col min="15620" max="15620" width="8.42578125" style="6" customWidth="1"/>
    <col min="15621" max="15621" width="6.28515625" style="6" customWidth="1"/>
    <col min="15622" max="15622" width="6.42578125" style="6" customWidth="1"/>
    <col min="15623" max="15623" width="9.7109375" style="6" customWidth="1"/>
    <col min="15624" max="15635" width="4.7109375" style="6" customWidth="1"/>
    <col min="15636" max="15636" width="7.5703125" style="6" customWidth="1"/>
    <col min="15637" max="15637" width="6" style="6" customWidth="1"/>
    <col min="15638" max="15638" width="13.85546875" style="6" customWidth="1"/>
    <col min="15639" max="15639" width="5.28515625" style="6" customWidth="1"/>
    <col min="15640" max="15640" width="8.28515625" style="6" customWidth="1"/>
    <col min="15641" max="15872" width="9.140625" style="6"/>
    <col min="15873" max="15873" width="6.42578125" style="6" customWidth="1"/>
    <col min="15874" max="15874" width="23" style="6" customWidth="1"/>
    <col min="15875" max="15875" width="14.5703125" style="6" customWidth="1"/>
    <col min="15876" max="15876" width="8.42578125" style="6" customWidth="1"/>
    <col min="15877" max="15877" width="6.28515625" style="6" customWidth="1"/>
    <col min="15878" max="15878" width="6.42578125" style="6" customWidth="1"/>
    <col min="15879" max="15879" width="9.7109375" style="6" customWidth="1"/>
    <col min="15880" max="15891" width="4.7109375" style="6" customWidth="1"/>
    <col min="15892" max="15892" width="7.5703125" style="6" customWidth="1"/>
    <col min="15893" max="15893" width="6" style="6" customWidth="1"/>
    <col min="15894" max="15894" width="13.85546875" style="6" customWidth="1"/>
    <col min="15895" max="15895" width="5.28515625" style="6" customWidth="1"/>
    <col min="15896" max="15896" width="8.28515625" style="6" customWidth="1"/>
    <col min="15897" max="16128" width="9.140625" style="6"/>
    <col min="16129" max="16129" width="6.42578125" style="6" customWidth="1"/>
    <col min="16130" max="16130" width="23" style="6" customWidth="1"/>
    <col min="16131" max="16131" width="14.5703125" style="6" customWidth="1"/>
    <col min="16132" max="16132" width="8.42578125" style="6" customWidth="1"/>
    <col min="16133" max="16133" width="6.28515625" style="6" customWidth="1"/>
    <col min="16134" max="16134" width="6.42578125" style="6" customWidth="1"/>
    <col min="16135" max="16135" width="9.7109375" style="6" customWidth="1"/>
    <col min="16136" max="16147" width="4.7109375" style="6" customWidth="1"/>
    <col min="16148" max="16148" width="7.5703125" style="6" customWidth="1"/>
    <col min="16149" max="16149" width="6" style="6" customWidth="1"/>
    <col min="16150" max="16150" width="13.85546875" style="6" customWidth="1"/>
    <col min="16151" max="16151" width="5.28515625" style="6" customWidth="1"/>
    <col min="16152" max="16152" width="8.28515625" style="6" customWidth="1"/>
    <col min="16153" max="16384" width="9.140625" style="6"/>
  </cols>
  <sheetData>
    <row r="1" spans="1:30" s="1" customFormat="1" ht="18.75">
      <c r="A1" s="408" t="s">
        <v>57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</row>
    <row r="2" spans="1:30" s="1" customFormat="1" ht="18.75">
      <c r="A2" s="408" t="s">
        <v>58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</row>
    <row r="3" spans="1:30" s="2" customFormat="1" ht="18.75">
      <c r="A3" s="320"/>
      <c r="B3" s="63" t="s">
        <v>37</v>
      </c>
      <c r="C3" s="63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386"/>
      <c r="U3" s="390"/>
      <c r="V3" s="64"/>
      <c r="W3" s="64"/>
      <c r="X3" s="64"/>
    </row>
    <row r="4" spans="1:30" s="2" customFormat="1" ht="18.75">
      <c r="A4" s="63" t="s">
        <v>61</v>
      </c>
      <c r="B4" s="65"/>
      <c r="C4" s="66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386"/>
      <c r="U4" s="390"/>
      <c r="V4" s="64"/>
      <c r="W4" s="64"/>
      <c r="X4" s="64"/>
    </row>
    <row r="5" spans="1:30" s="2" customFormat="1" ht="18.75">
      <c r="A5" s="69"/>
      <c r="B5" s="70" t="s">
        <v>60</v>
      </c>
      <c r="C5" s="67"/>
      <c r="D5" s="67"/>
      <c r="E5" s="67"/>
      <c r="F5" s="67"/>
      <c r="G5" s="67"/>
      <c r="H5" s="67"/>
      <c r="I5" s="67"/>
      <c r="J5" s="67"/>
      <c r="K5" s="67"/>
      <c r="L5" s="64"/>
      <c r="M5" s="64"/>
      <c r="N5" s="64"/>
      <c r="O5" s="64"/>
      <c r="P5" s="64"/>
      <c r="Q5" s="64"/>
      <c r="R5" s="64"/>
      <c r="S5" s="64"/>
      <c r="T5" s="386"/>
      <c r="U5" s="390"/>
      <c r="V5" s="64"/>
      <c r="W5" s="64"/>
      <c r="X5" s="64"/>
    </row>
    <row r="6" spans="1:30" s="2" customFormat="1" ht="18.75">
      <c r="A6" s="69"/>
      <c r="B6" s="68" t="s">
        <v>62</v>
      </c>
      <c r="C6" s="66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386"/>
      <c r="U6" s="390"/>
      <c r="V6" s="64"/>
      <c r="W6" s="64"/>
      <c r="X6" s="64"/>
    </row>
    <row r="7" spans="1:30" s="2" customFormat="1" ht="18.75">
      <c r="A7" s="69"/>
      <c r="B7" s="68" t="s">
        <v>63</v>
      </c>
      <c r="C7" s="66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386"/>
      <c r="U7" s="390"/>
      <c r="V7" s="64"/>
      <c r="W7" s="64"/>
      <c r="X7" s="64"/>
    </row>
    <row r="8" spans="1:30" s="2" customFormat="1" ht="18.75">
      <c r="A8" s="69"/>
      <c r="B8" s="68" t="s">
        <v>64</v>
      </c>
      <c r="C8" s="66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386"/>
      <c r="U8" s="390"/>
      <c r="V8" s="64"/>
      <c r="W8" s="64"/>
      <c r="X8" s="64"/>
    </row>
    <row r="9" spans="1:30" s="2" customFormat="1" ht="18.75">
      <c r="A9" s="69"/>
      <c r="B9" s="68" t="s">
        <v>65</v>
      </c>
      <c r="C9" s="66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386"/>
      <c r="U9" s="390"/>
      <c r="V9" s="64"/>
      <c r="W9" s="64"/>
      <c r="X9" s="64"/>
    </row>
    <row r="10" spans="1:30" s="2" customFormat="1" ht="18.75">
      <c r="A10" s="69"/>
      <c r="B10" s="68" t="s">
        <v>66</v>
      </c>
      <c r="C10" s="66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386"/>
      <c r="U10" s="390"/>
      <c r="V10" s="64"/>
      <c r="W10" s="64"/>
      <c r="X10" s="64"/>
    </row>
    <row r="11" spans="1:30" ht="18.75">
      <c r="A11" s="58"/>
      <c r="G11" s="6"/>
      <c r="L11" s="58"/>
      <c r="M11" s="3"/>
      <c r="N11" s="3"/>
      <c r="O11" s="3"/>
      <c r="P11" s="3"/>
      <c r="Q11" s="3"/>
      <c r="R11" s="3"/>
      <c r="S11" s="4" t="s">
        <v>0</v>
      </c>
      <c r="T11" s="409">
        <f>SUM(T15:T69)</f>
        <v>309130</v>
      </c>
      <c r="U11" s="410"/>
      <c r="V11" s="5" t="s">
        <v>1</v>
      </c>
    </row>
    <row r="12" spans="1:30" s="7" customFormat="1" ht="18.75">
      <c r="A12" s="411" t="s">
        <v>2</v>
      </c>
      <c r="B12" s="412" t="s">
        <v>38</v>
      </c>
      <c r="C12" s="412" t="s">
        <v>3</v>
      </c>
      <c r="D12" s="412" t="s">
        <v>4</v>
      </c>
      <c r="E12" s="412"/>
      <c r="F12" s="413" t="s">
        <v>32</v>
      </c>
      <c r="G12" s="413" t="s">
        <v>5</v>
      </c>
      <c r="H12" s="416" t="s">
        <v>6</v>
      </c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7" t="s">
        <v>7</v>
      </c>
      <c r="U12" s="418"/>
      <c r="V12" s="419"/>
      <c r="W12" s="412" t="s">
        <v>8</v>
      </c>
      <c r="X12" s="412" t="s">
        <v>9</v>
      </c>
    </row>
    <row r="13" spans="1:30" s="7" customFormat="1" ht="18.75">
      <c r="A13" s="411"/>
      <c r="B13" s="412"/>
      <c r="C13" s="412"/>
      <c r="D13" s="412" t="s">
        <v>31</v>
      </c>
      <c r="E13" s="412" t="s">
        <v>10</v>
      </c>
      <c r="F13" s="414"/>
      <c r="G13" s="414"/>
      <c r="H13" s="416" t="s">
        <v>11</v>
      </c>
      <c r="I13" s="416"/>
      <c r="J13" s="416"/>
      <c r="K13" s="416" t="s">
        <v>12</v>
      </c>
      <c r="L13" s="416"/>
      <c r="M13" s="416"/>
      <c r="N13" s="416" t="s">
        <v>13</v>
      </c>
      <c r="O13" s="416"/>
      <c r="P13" s="416"/>
      <c r="Q13" s="416" t="s">
        <v>14</v>
      </c>
      <c r="R13" s="416"/>
      <c r="S13" s="416"/>
      <c r="T13" s="424" t="s">
        <v>33</v>
      </c>
      <c r="U13" s="412" t="s">
        <v>15</v>
      </c>
      <c r="V13" s="412" t="s">
        <v>16</v>
      </c>
      <c r="W13" s="412"/>
      <c r="X13" s="412"/>
    </row>
    <row r="14" spans="1:30" s="7" customFormat="1" ht="18.75">
      <c r="A14" s="411"/>
      <c r="B14" s="412"/>
      <c r="C14" s="412"/>
      <c r="D14" s="412"/>
      <c r="E14" s="412"/>
      <c r="F14" s="415"/>
      <c r="G14" s="415"/>
      <c r="H14" s="318" t="s">
        <v>17</v>
      </c>
      <c r="I14" s="318" t="s">
        <v>18</v>
      </c>
      <c r="J14" s="318" t="s">
        <v>19</v>
      </c>
      <c r="K14" s="318" t="s">
        <v>20</v>
      </c>
      <c r="L14" s="318" t="s">
        <v>21</v>
      </c>
      <c r="M14" s="318" t="s">
        <v>22</v>
      </c>
      <c r="N14" s="318" t="s">
        <v>23</v>
      </c>
      <c r="O14" s="318" t="s">
        <v>24</v>
      </c>
      <c r="P14" s="318" t="s">
        <v>25</v>
      </c>
      <c r="Q14" s="318" t="s">
        <v>26</v>
      </c>
      <c r="R14" s="318" t="s">
        <v>27</v>
      </c>
      <c r="S14" s="318" t="s">
        <v>28</v>
      </c>
      <c r="T14" s="424"/>
      <c r="U14" s="412"/>
      <c r="V14" s="412"/>
      <c r="W14" s="412"/>
      <c r="X14" s="412"/>
      <c r="Z14" s="39" t="s">
        <v>39</v>
      </c>
      <c r="AA14" s="39" t="s">
        <v>41</v>
      </c>
      <c r="AB14" s="39" t="s">
        <v>42</v>
      </c>
      <c r="AC14" s="39" t="s">
        <v>43</v>
      </c>
      <c r="AD14" s="39" t="s">
        <v>44</v>
      </c>
    </row>
    <row r="15" spans="1:30" ht="18.75" customHeight="1">
      <c r="A15" s="153" t="s">
        <v>313</v>
      </c>
      <c r="B15" s="301"/>
      <c r="C15" s="153"/>
      <c r="D15" s="153"/>
      <c r="E15" s="153"/>
      <c r="F15" s="153"/>
      <c r="G15" s="153"/>
      <c r="H15" s="105"/>
      <c r="I15" s="106"/>
      <c r="J15" s="106"/>
      <c r="K15" s="319"/>
      <c r="L15" s="319"/>
      <c r="M15" s="319"/>
      <c r="N15" s="319"/>
      <c r="O15" s="319"/>
      <c r="P15" s="319"/>
      <c r="Q15" s="319"/>
      <c r="R15" s="319"/>
      <c r="S15" s="319"/>
      <c r="T15" s="344"/>
      <c r="U15" s="98"/>
      <c r="V15" s="80"/>
      <c r="W15" s="107"/>
      <c r="X15" s="80"/>
    </row>
    <row r="16" spans="1:30" ht="75.75" customHeight="1">
      <c r="A16" s="196"/>
      <c r="B16" s="220" t="s">
        <v>314</v>
      </c>
      <c r="C16" s="161"/>
      <c r="D16" s="161" t="s">
        <v>239</v>
      </c>
      <c r="E16" s="221">
        <v>10</v>
      </c>
      <c r="F16" s="89" t="s">
        <v>160</v>
      </c>
      <c r="G16" s="222" t="s">
        <v>125</v>
      </c>
      <c r="H16" s="223"/>
      <c r="I16" s="230" t="s">
        <v>166</v>
      </c>
      <c r="J16" s="230"/>
      <c r="K16" s="230"/>
      <c r="L16" s="230" t="s">
        <v>166</v>
      </c>
      <c r="M16" s="230"/>
      <c r="N16" s="230"/>
      <c r="O16" s="230"/>
      <c r="P16" s="230"/>
      <c r="Q16" s="230"/>
      <c r="R16" s="230"/>
      <c r="S16" s="230"/>
      <c r="T16" s="343"/>
      <c r="U16" s="89" t="s">
        <v>161</v>
      </c>
      <c r="V16" s="161"/>
      <c r="W16" s="89" t="s">
        <v>162</v>
      </c>
      <c r="X16" s="89" t="s">
        <v>160</v>
      </c>
    </row>
    <row r="17" spans="1:24" ht="75">
      <c r="A17" s="90"/>
      <c r="B17" s="115" t="s">
        <v>315</v>
      </c>
      <c r="C17" s="91"/>
      <c r="D17" s="91"/>
      <c r="E17" s="91"/>
      <c r="F17" s="91"/>
      <c r="G17" s="91"/>
      <c r="H17" s="92"/>
      <c r="I17" s="93"/>
      <c r="J17" s="93"/>
      <c r="K17" s="94"/>
      <c r="L17" s="94"/>
      <c r="M17" s="94"/>
      <c r="N17" s="94"/>
      <c r="O17" s="94"/>
      <c r="P17" s="94"/>
      <c r="Q17" s="94"/>
      <c r="R17" s="94"/>
      <c r="S17" s="94"/>
      <c r="T17" s="348"/>
      <c r="U17" s="95"/>
      <c r="V17" s="96"/>
      <c r="W17" s="97"/>
      <c r="X17" s="96"/>
    </row>
    <row r="18" spans="1:24" ht="37.5">
      <c r="A18" s="90"/>
      <c r="B18" s="115" t="s">
        <v>316</v>
      </c>
      <c r="C18" s="91"/>
      <c r="D18" s="91"/>
      <c r="E18" s="91"/>
      <c r="F18" s="91"/>
      <c r="G18" s="91"/>
      <c r="H18" s="92"/>
      <c r="I18" s="93"/>
      <c r="J18" s="93"/>
      <c r="K18" s="94"/>
      <c r="L18" s="94"/>
      <c r="M18" s="94"/>
      <c r="N18" s="94"/>
      <c r="O18" s="94"/>
      <c r="P18" s="94"/>
      <c r="Q18" s="94"/>
      <c r="R18" s="94"/>
      <c r="S18" s="94"/>
      <c r="T18" s="348"/>
      <c r="U18" s="95"/>
      <c r="V18" s="96"/>
      <c r="W18" s="97"/>
      <c r="X18" s="96"/>
    </row>
    <row r="19" spans="1:24" ht="37.5">
      <c r="A19" s="224"/>
      <c r="B19" s="202" t="s">
        <v>317</v>
      </c>
      <c r="C19" s="225"/>
      <c r="D19" s="225"/>
      <c r="E19" s="225"/>
      <c r="F19" s="225"/>
      <c r="G19" s="225"/>
      <c r="H19" s="226"/>
      <c r="I19" s="227"/>
      <c r="J19" s="227"/>
      <c r="K19" s="184"/>
      <c r="L19" s="184"/>
      <c r="M19" s="184"/>
      <c r="N19" s="184"/>
      <c r="O19" s="184"/>
      <c r="P19" s="184"/>
      <c r="Q19" s="184"/>
      <c r="R19" s="184"/>
      <c r="S19" s="184"/>
      <c r="T19" s="351"/>
      <c r="U19" s="205"/>
      <c r="V19" s="182"/>
      <c r="W19" s="228"/>
      <c r="X19" s="182"/>
    </row>
    <row r="20" spans="1:24" ht="18.75">
      <c r="A20" s="153" t="s">
        <v>318</v>
      </c>
      <c r="B20" s="246"/>
      <c r="C20" s="155"/>
      <c r="D20" s="155"/>
      <c r="E20" s="155"/>
      <c r="F20" s="155"/>
      <c r="G20" s="156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44"/>
      <c r="U20" s="80"/>
      <c r="V20" s="80"/>
      <c r="W20" s="100"/>
      <c r="X20" s="80"/>
    </row>
    <row r="21" spans="1:24" ht="18.75">
      <c r="A21" s="157"/>
      <c r="B21" s="158" t="s">
        <v>122</v>
      </c>
      <c r="C21" s="159"/>
      <c r="D21" s="160"/>
      <c r="E21" s="160"/>
      <c r="F21" s="160"/>
      <c r="G21" s="160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343"/>
      <c r="U21" s="89"/>
      <c r="V21" s="161"/>
      <c r="W21" s="89"/>
      <c r="X21" s="89"/>
    </row>
    <row r="22" spans="1:24" ht="187.5">
      <c r="A22" s="162"/>
      <c r="B22" s="163" t="s">
        <v>412</v>
      </c>
      <c r="C22" s="164" t="s">
        <v>101</v>
      </c>
      <c r="D22" s="165" t="s">
        <v>102</v>
      </c>
      <c r="E22" s="166" t="s">
        <v>121</v>
      </c>
      <c r="F22" s="96" t="s">
        <v>103</v>
      </c>
      <c r="G22" s="167">
        <v>22951</v>
      </c>
      <c r="H22" s="168"/>
      <c r="I22" s="168" t="s">
        <v>104</v>
      </c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348">
        <v>0</v>
      </c>
      <c r="U22" s="219" t="s">
        <v>196</v>
      </c>
      <c r="V22" s="164" t="s">
        <v>401</v>
      </c>
      <c r="W22" s="359" t="s">
        <v>190</v>
      </c>
      <c r="X22" s="169" t="s">
        <v>105</v>
      </c>
    </row>
    <row r="23" spans="1:24" ht="342" customHeight="1">
      <c r="A23" s="188"/>
      <c r="B23" s="189" t="s">
        <v>319</v>
      </c>
      <c r="C23" s="164" t="s">
        <v>402</v>
      </c>
      <c r="D23" s="115" t="s">
        <v>403</v>
      </c>
      <c r="E23" s="190" t="s">
        <v>106</v>
      </c>
      <c r="F23" s="191" t="s">
        <v>107</v>
      </c>
      <c r="G23" s="167" t="s">
        <v>152</v>
      </c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354">
        <v>48950</v>
      </c>
      <c r="U23" s="316" t="s">
        <v>397</v>
      </c>
      <c r="V23" s="172" t="s">
        <v>420</v>
      </c>
      <c r="W23" s="316"/>
      <c r="X23" s="193"/>
    </row>
    <row r="24" spans="1:24" ht="375">
      <c r="A24" s="162"/>
      <c r="B24" s="163" t="s">
        <v>405</v>
      </c>
      <c r="C24" s="164" t="s">
        <v>404</v>
      </c>
      <c r="D24" s="115" t="s">
        <v>109</v>
      </c>
      <c r="E24" s="96" t="s">
        <v>110</v>
      </c>
      <c r="F24" s="115" t="s">
        <v>107</v>
      </c>
      <c r="G24" s="167" t="s">
        <v>111</v>
      </c>
      <c r="H24" s="170"/>
      <c r="I24" s="170"/>
      <c r="J24" s="168"/>
      <c r="K24" s="170"/>
      <c r="L24" s="170"/>
      <c r="M24" s="170"/>
      <c r="N24" s="170"/>
      <c r="O24" s="170"/>
      <c r="P24" s="168"/>
      <c r="Q24" s="170"/>
      <c r="R24" s="170"/>
      <c r="S24" s="170"/>
      <c r="T24" s="348">
        <v>57110</v>
      </c>
      <c r="U24" s="316" t="s">
        <v>397</v>
      </c>
      <c r="V24" s="172" t="s">
        <v>421</v>
      </c>
      <c r="W24" s="96"/>
      <c r="X24" s="169" t="s">
        <v>105</v>
      </c>
    </row>
    <row r="25" spans="1:24" ht="271.5" customHeight="1">
      <c r="A25" s="162"/>
      <c r="B25" s="163" t="s">
        <v>413</v>
      </c>
      <c r="C25" s="164" t="s">
        <v>108</v>
      </c>
      <c r="D25" s="115" t="s">
        <v>109</v>
      </c>
      <c r="E25" s="96" t="s">
        <v>110</v>
      </c>
      <c r="F25" s="115" t="s">
        <v>107</v>
      </c>
      <c r="G25" s="167" t="s">
        <v>111</v>
      </c>
      <c r="H25" s="170"/>
      <c r="I25" s="170"/>
      <c r="J25" s="168"/>
      <c r="K25" s="170"/>
      <c r="L25" s="170"/>
      <c r="M25" s="170"/>
      <c r="N25" s="170"/>
      <c r="O25" s="170"/>
      <c r="P25" s="168"/>
      <c r="Q25" s="170"/>
      <c r="R25" s="170"/>
      <c r="S25" s="170"/>
      <c r="T25" s="348"/>
      <c r="U25" s="219" t="s">
        <v>196</v>
      </c>
      <c r="V25" s="172" t="s">
        <v>422</v>
      </c>
      <c r="W25" s="96"/>
      <c r="X25" s="169" t="s">
        <v>105</v>
      </c>
    </row>
    <row r="26" spans="1:24" ht="159" customHeight="1">
      <c r="A26" s="162"/>
      <c r="B26" s="163" t="s">
        <v>414</v>
      </c>
      <c r="C26" s="174" t="s">
        <v>108</v>
      </c>
      <c r="D26" s="164" t="s">
        <v>109</v>
      </c>
      <c r="E26" s="166" t="s">
        <v>112</v>
      </c>
      <c r="F26" s="96" t="s">
        <v>107</v>
      </c>
      <c r="G26" s="167" t="s">
        <v>111</v>
      </c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345">
        <v>36060</v>
      </c>
      <c r="U26" s="175" t="s">
        <v>397</v>
      </c>
      <c r="V26" s="395" t="s">
        <v>423</v>
      </c>
      <c r="W26" s="96"/>
      <c r="X26" s="169"/>
    </row>
    <row r="27" spans="1:24" ht="168.75">
      <c r="A27" s="162"/>
      <c r="B27" s="163" t="s">
        <v>415</v>
      </c>
      <c r="C27" s="174" t="s">
        <v>406</v>
      </c>
      <c r="D27" s="164" t="s">
        <v>407</v>
      </c>
      <c r="E27" s="166" t="s">
        <v>113</v>
      </c>
      <c r="F27" s="96" t="s">
        <v>107</v>
      </c>
      <c r="G27" s="167"/>
      <c r="H27" s="168" t="s">
        <v>104</v>
      </c>
      <c r="I27" s="168" t="s">
        <v>104</v>
      </c>
      <c r="J27" s="168" t="s">
        <v>104</v>
      </c>
      <c r="K27" s="168" t="s">
        <v>104</v>
      </c>
      <c r="L27" s="168" t="s">
        <v>104</v>
      </c>
      <c r="M27" s="168" t="s">
        <v>104</v>
      </c>
      <c r="N27" s="168" t="s">
        <v>104</v>
      </c>
      <c r="O27" s="168" t="s">
        <v>104</v>
      </c>
      <c r="P27" s="168" t="s">
        <v>104</v>
      </c>
      <c r="Q27" s="168" t="s">
        <v>104</v>
      </c>
      <c r="R27" s="168" t="s">
        <v>104</v>
      </c>
      <c r="S27" s="168" t="s">
        <v>104</v>
      </c>
      <c r="T27" s="345"/>
      <c r="U27" s="175" t="s">
        <v>161</v>
      </c>
      <c r="V27" s="94"/>
      <c r="W27" s="96"/>
      <c r="X27" s="169" t="s">
        <v>105</v>
      </c>
    </row>
    <row r="28" spans="1:24" ht="150">
      <c r="A28" s="162"/>
      <c r="B28" s="163" t="s">
        <v>416</v>
      </c>
      <c r="C28" s="164" t="s">
        <v>408</v>
      </c>
      <c r="D28" s="165" t="s">
        <v>407</v>
      </c>
      <c r="E28" s="166" t="s">
        <v>113</v>
      </c>
      <c r="F28" s="96" t="s">
        <v>107</v>
      </c>
      <c r="G28" s="167"/>
      <c r="H28" s="168" t="s">
        <v>104</v>
      </c>
      <c r="I28" s="168" t="s">
        <v>104</v>
      </c>
      <c r="J28" s="168" t="s">
        <v>104</v>
      </c>
      <c r="K28" s="168" t="s">
        <v>104</v>
      </c>
      <c r="L28" s="168" t="s">
        <v>104</v>
      </c>
      <c r="M28" s="168" t="s">
        <v>104</v>
      </c>
      <c r="N28" s="168" t="s">
        <v>104</v>
      </c>
      <c r="O28" s="168" t="s">
        <v>104</v>
      </c>
      <c r="P28" s="168" t="s">
        <v>104</v>
      </c>
      <c r="Q28" s="168" t="s">
        <v>104</v>
      </c>
      <c r="R28" s="168" t="s">
        <v>104</v>
      </c>
      <c r="S28" s="168" t="s">
        <v>104</v>
      </c>
      <c r="T28" s="345"/>
      <c r="U28" s="175" t="s">
        <v>161</v>
      </c>
      <c r="V28" s="176"/>
      <c r="W28" s="96"/>
      <c r="X28" s="169" t="s">
        <v>105</v>
      </c>
    </row>
    <row r="29" spans="1:24" ht="60" customHeight="1">
      <c r="A29" s="162"/>
      <c r="B29" s="163" t="s">
        <v>417</v>
      </c>
      <c r="C29" s="164" t="s">
        <v>114</v>
      </c>
      <c r="D29" s="165" t="s">
        <v>409</v>
      </c>
      <c r="E29" s="166" t="s">
        <v>115</v>
      </c>
      <c r="F29" s="96" t="s">
        <v>107</v>
      </c>
      <c r="G29" s="167" t="s">
        <v>116</v>
      </c>
      <c r="H29" s="168" t="s">
        <v>104</v>
      </c>
      <c r="I29" s="168" t="s">
        <v>104</v>
      </c>
      <c r="J29" s="168" t="s">
        <v>104</v>
      </c>
      <c r="K29" s="168" t="s">
        <v>104</v>
      </c>
      <c r="L29" s="168" t="s">
        <v>104</v>
      </c>
      <c r="M29" s="168" t="s">
        <v>104</v>
      </c>
      <c r="N29" s="168" t="s">
        <v>104</v>
      </c>
      <c r="O29" s="168" t="s">
        <v>104</v>
      </c>
      <c r="P29" s="168" t="s">
        <v>104</v>
      </c>
      <c r="Q29" s="168" t="s">
        <v>104</v>
      </c>
      <c r="R29" s="168" t="s">
        <v>104</v>
      </c>
      <c r="S29" s="168" t="s">
        <v>104</v>
      </c>
      <c r="T29" s="345"/>
      <c r="U29" s="175" t="s">
        <v>161</v>
      </c>
      <c r="V29" s="176"/>
      <c r="W29" s="96"/>
      <c r="X29" s="169" t="s">
        <v>105</v>
      </c>
    </row>
    <row r="30" spans="1:24" ht="172.5" customHeight="1">
      <c r="A30" s="206"/>
      <c r="B30" s="178" t="s">
        <v>418</v>
      </c>
      <c r="C30" s="179" t="s">
        <v>117</v>
      </c>
      <c r="D30" s="180" t="s">
        <v>118</v>
      </c>
      <c r="E30" s="181" t="s">
        <v>106</v>
      </c>
      <c r="F30" s="182" t="s">
        <v>107</v>
      </c>
      <c r="G30" s="183" t="s">
        <v>218</v>
      </c>
      <c r="H30" s="184" t="s">
        <v>104</v>
      </c>
      <c r="I30" s="185" t="s">
        <v>104</v>
      </c>
      <c r="J30" s="184" t="s">
        <v>104</v>
      </c>
      <c r="K30" s="184" t="s">
        <v>104</v>
      </c>
      <c r="L30" s="184" t="s">
        <v>104</v>
      </c>
      <c r="M30" s="184" t="s">
        <v>104</v>
      </c>
      <c r="N30" s="184" t="s">
        <v>104</v>
      </c>
      <c r="O30" s="184" t="s">
        <v>104</v>
      </c>
      <c r="P30" s="184" t="s">
        <v>104</v>
      </c>
      <c r="Q30" s="184" t="s">
        <v>104</v>
      </c>
      <c r="R30" s="184" t="s">
        <v>104</v>
      </c>
      <c r="S30" s="184" t="s">
        <v>104</v>
      </c>
      <c r="T30" s="351"/>
      <c r="U30" s="175" t="s">
        <v>161</v>
      </c>
      <c r="V30" s="186"/>
      <c r="W30" s="182"/>
      <c r="X30" s="187" t="s">
        <v>105</v>
      </c>
    </row>
    <row r="31" spans="1:24" ht="187.5" customHeight="1">
      <c r="A31" s="108"/>
      <c r="B31" s="329" t="s">
        <v>419</v>
      </c>
      <c r="C31" s="327" t="s">
        <v>410</v>
      </c>
      <c r="D31" s="80" t="s">
        <v>119</v>
      </c>
      <c r="E31" s="80" t="s">
        <v>411</v>
      </c>
      <c r="F31" s="77" t="s">
        <v>103</v>
      </c>
      <c r="G31" s="81"/>
      <c r="H31" s="319"/>
      <c r="I31" s="319" t="s">
        <v>104</v>
      </c>
      <c r="J31" s="319"/>
      <c r="K31" s="330"/>
      <c r="L31" s="330"/>
      <c r="M31" s="330"/>
      <c r="N31" s="330"/>
      <c r="O31" s="330"/>
      <c r="P31" s="330"/>
      <c r="Q31" s="330"/>
      <c r="R31" s="319"/>
      <c r="S31" s="319"/>
      <c r="T31" s="344"/>
      <c r="U31" s="219" t="s">
        <v>196</v>
      </c>
      <c r="V31" s="77" t="s">
        <v>424</v>
      </c>
      <c r="W31" s="80"/>
      <c r="X31" s="328" t="s">
        <v>120</v>
      </c>
    </row>
    <row r="32" spans="1:24" ht="205.5" customHeight="1">
      <c r="A32" s="108"/>
      <c r="B32" s="329" t="s">
        <v>461</v>
      </c>
      <c r="C32" s="327" t="s">
        <v>454</v>
      </c>
      <c r="D32" s="80" t="s">
        <v>455</v>
      </c>
      <c r="E32" s="80" t="s">
        <v>456</v>
      </c>
      <c r="F32" s="77" t="s">
        <v>137</v>
      </c>
      <c r="G32" s="81" t="s">
        <v>457</v>
      </c>
      <c r="H32" s="403"/>
      <c r="I32" s="403"/>
      <c r="J32" s="403"/>
      <c r="K32" s="330" t="s">
        <v>166</v>
      </c>
      <c r="L32" s="330" t="s">
        <v>166</v>
      </c>
      <c r="M32" s="330" t="s">
        <v>166</v>
      </c>
      <c r="N32" s="330" t="s">
        <v>166</v>
      </c>
      <c r="O32" s="330" t="s">
        <v>166</v>
      </c>
      <c r="P32" s="330" t="s">
        <v>166</v>
      </c>
      <c r="Q32" s="330" t="s">
        <v>166</v>
      </c>
      <c r="R32" s="403"/>
      <c r="S32" s="403"/>
      <c r="T32" s="344">
        <v>5980</v>
      </c>
      <c r="U32" s="80" t="s">
        <v>123</v>
      </c>
      <c r="V32" s="77" t="s">
        <v>458</v>
      </c>
      <c r="W32" s="80" t="s">
        <v>459</v>
      </c>
      <c r="X32" s="328" t="s">
        <v>460</v>
      </c>
    </row>
    <row r="33" spans="1:24" ht="37.5">
      <c r="A33" s="108"/>
      <c r="B33" s="114" t="s">
        <v>462</v>
      </c>
      <c r="C33" s="211"/>
      <c r="D33" s="212"/>
      <c r="E33" s="213"/>
      <c r="F33" s="326"/>
      <c r="G33" s="214"/>
      <c r="H33" s="322"/>
      <c r="I33" s="129"/>
      <c r="J33" s="322"/>
      <c r="K33" s="322"/>
      <c r="L33" s="322"/>
      <c r="M33" s="322"/>
      <c r="N33" s="322"/>
      <c r="O33" s="322"/>
      <c r="P33" s="322"/>
      <c r="Q33" s="322"/>
      <c r="R33" s="322"/>
      <c r="S33" s="322"/>
      <c r="T33" s="387"/>
      <c r="U33" s="360"/>
      <c r="V33" s="215"/>
      <c r="W33" s="325"/>
      <c r="X33" s="216"/>
    </row>
    <row r="34" spans="1:24" ht="18.75">
      <c r="A34" s="51"/>
      <c r="B34" s="217" t="s">
        <v>320</v>
      </c>
      <c r="C34" s="210"/>
      <c r="D34" s="210"/>
      <c r="E34" s="210"/>
      <c r="F34" s="210"/>
      <c r="G34" s="210"/>
      <c r="H34" s="52"/>
      <c r="I34" s="53"/>
      <c r="J34" s="53"/>
      <c r="K34" s="321"/>
      <c r="L34" s="321"/>
      <c r="M34" s="321"/>
      <c r="N34" s="321"/>
      <c r="O34" s="321"/>
      <c r="P34" s="321"/>
      <c r="Q34" s="321"/>
      <c r="R34" s="321"/>
      <c r="S34" s="321"/>
      <c r="T34" s="388"/>
      <c r="U34" s="55"/>
      <c r="V34" s="56"/>
      <c r="W34" s="57"/>
      <c r="X34" s="56"/>
    </row>
    <row r="35" spans="1:24" ht="240" customHeight="1">
      <c r="A35" s="48"/>
      <c r="B35" s="152" t="s">
        <v>212</v>
      </c>
      <c r="C35" s="152" t="s">
        <v>213</v>
      </c>
      <c r="D35" s="87" t="s">
        <v>214</v>
      </c>
      <c r="E35" s="87" t="s">
        <v>215</v>
      </c>
      <c r="F35" s="87" t="s">
        <v>137</v>
      </c>
      <c r="G35" s="141">
        <v>23163</v>
      </c>
      <c r="H35" s="9"/>
      <c r="I35" s="9"/>
      <c r="J35" s="9"/>
      <c r="K35" s="9"/>
      <c r="L35" s="9"/>
      <c r="M35" s="9"/>
      <c r="N35" s="9"/>
      <c r="O35" s="9"/>
      <c r="P35" s="229" t="s">
        <v>166</v>
      </c>
      <c r="Q35" s="9"/>
      <c r="R35" s="9"/>
      <c r="S35" s="9"/>
      <c r="T35" s="355">
        <v>13200</v>
      </c>
      <c r="U35" s="316" t="s">
        <v>397</v>
      </c>
      <c r="V35" s="324" t="s">
        <v>451</v>
      </c>
      <c r="W35" s="49"/>
      <c r="X35" s="50" t="s">
        <v>229</v>
      </c>
    </row>
    <row r="36" spans="1:24" ht="112.5" customHeight="1">
      <c r="A36" s="29"/>
      <c r="B36" s="27" t="s">
        <v>216</v>
      </c>
      <c r="C36" s="28" t="s">
        <v>217</v>
      </c>
      <c r="D36" s="29" t="s">
        <v>231</v>
      </c>
      <c r="E36" s="87" t="s">
        <v>137</v>
      </c>
      <c r="F36" s="29"/>
      <c r="G36" s="29" t="s">
        <v>218</v>
      </c>
      <c r="H36" s="229" t="s">
        <v>166</v>
      </c>
      <c r="I36" s="229" t="s">
        <v>166</v>
      </c>
      <c r="J36" s="229" t="s">
        <v>166</v>
      </c>
      <c r="K36" s="229" t="s">
        <v>166</v>
      </c>
      <c r="L36" s="229" t="s">
        <v>166</v>
      </c>
      <c r="M36" s="229" t="s">
        <v>166</v>
      </c>
      <c r="N36" s="229" t="s">
        <v>166</v>
      </c>
      <c r="O36" s="229" t="s">
        <v>166</v>
      </c>
      <c r="P36" s="229" t="s">
        <v>166</v>
      </c>
      <c r="Q36" s="229" t="s">
        <v>166</v>
      </c>
      <c r="R36" s="229" t="s">
        <v>166</v>
      </c>
      <c r="S36" s="229" t="s">
        <v>166</v>
      </c>
      <c r="T36" s="346">
        <v>0</v>
      </c>
      <c r="U36" s="361" t="s">
        <v>161</v>
      </c>
      <c r="V36" s="362"/>
      <c r="W36" s="29"/>
      <c r="X36" s="50" t="s">
        <v>229</v>
      </c>
    </row>
    <row r="37" spans="1:24" ht="131.25">
      <c r="A37" s="29"/>
      <c r="B37" s="34" t="s">
        <v>219</v>
      </c>
      <c r="C37" s="28" t="s">
        <v>220</v>
      </c>
      <c r="D37" s="29" t="s">
        <v>124</v>
      </c>
      <c r="E37" s="27" t="s">
        <v>221</v>
      </c>
      <c r="F37" s="29" t="s">
        <v>230</v>
      </c>
      <c r="G37" s="30" t="s">
        <v>125</v>
      </c>
      <c r="H37" s="363" t="s">
        <v>166</v>
      </c>
      <c r="I37" s="363" t="s">
        <v>166</v>
      </c>
      <c r="J37" s="363" t="s">
        <v>166</v>
      </c>
      <c r="K37" s="363" t="s">
        <v>166</v>
      </c>
      <c r="L37" s="363" t="s">
        <v>166</v>
      </c>
      <c r="M37" s="363" t="s">
        <v>166</v>
      </c>
      <c r="N37" s="363" t="s">
        <v>166</v>
      </c>
      <c r="O37" s="363" t="s">
        <v>166</v>
      </c>
      <c r="P37" s="363" t="s">
        <v>166</v>
      </c>
      <c r="Q37" s="363" t="s">
        <v>166</v>
      </c>
      <c r="R37" s="363" t="s">
        <v>166</v>
      </c>
      <c r="S37" s="363" t="s">
        <v>166</v>
      </c>
      <c r="T37" s="346">
        <v>0</v>
      </c>
      <c r="U37" s="219" t="s">
        <v>196</v>
      </c>
      <c r="V37" s="34" t="s">
        <v>450</v>
      </c>
      <c r="W37" s="33"/>
      <c r="X37" s="50" t="s">
        <v>229</v>
      </c>
    </row>
    <row r="38" spans="1:24" ht="241.5" customHeight="1">
      <c r="A38" s="29"/>
      <c r="B38" s="30" t="s">
        <v>222</v>
      </c>
      <c r="C38" s="28" t="s">
        <v>233</v>
      </c>
      <c r="D38" s="29" t="s">
        <v>214</v>
      </c>
      <c r="E38" s="27" t="s">
        <v>121</v>
      </c>
      <c r="F38" s="29" t="s">
        <v>230</v>
      </c>
      <c r="G38" s="30" t="s">
        <v>232</v>
      </c>
      <c r="H38" s="27"/>
      <c r="I38" s="27"/>
      <c r="J38" s="364"/>
      <c r="K38" s="27"/>
      <c r="L38" s="364"/>
      <c r="M38" s="363" t="s">
        <v>166</v>
      </c>
      <c r="N38" s="218"/>
      <c r="O38" s="364"/>
      <c r="P38" s="364"/>
      <c r="Q38" s="362"/>
      <c r="R38" s="362"/>
      <c r="S38" s="362"/>
      <c r="T38" s="356">
        <v>0</v>
      </c>
      <c r="U38" s="219" t="s">
        <v>196</v>
      </c>
      <c r="V38" s="34" t="s">
        <v>449</v>
      </c>
      <c r="W38" s="33"/>
      <c r="X38" s="50" t="s">
        <v>229</v>
      </c>
    </row>
    <row r="39" spans="1:24" ht="75.75" customHeight="1">
      <c r="A39" s="29"/>
      <c r="B39" s="27" t="s">
        <v>223</v>
      </c>
      <c r="C39" s="28" t="s">
        <v>224</v>
      </c>
      <c r="D39" s="28" t="s">
        <v>225</v>
      </c>
      <c r="E39" s="27"/>
      <c r="F39" s="27" t="s">
        <v>137</v>
      </c>
      <c r="G39" s="30" t="s">
        <v>226</v>
      </c>
      <c r="H39" s="27"/>
      <c r="I39" s="27"/>
      <c r="J39" s="27"/>
      <c r="K39" s="27"/>
      <c r="L39" s="364"/>
      <c r="M39" s="364"/>
      <c r="N39" s="364"/>
      <c r="O39" s="364"/>
      <c r="P39" s="364"/>
      <c r="Q39" s="362"/>
      <c r="R39" s="362"/>
      <c r="S39" s="362"/>
      <c r="T39" s="347">
        <v>0</v>
      </c>
      <c r="U39" s="219" t="s">
        <v>161</v>
      </c>
      <c r="V39" s="27"/>
      <c r="W39" s="29"/>
      <c r="X39" s="50" t="s">
        <v>229</v>
      </c>
    </row>
    <row r="40" spans="1:24" ht="206.25" customHeight="1">
      <c r="A40" s="29"/>
      <c r="B40" s="31" t="s">
        <v>227</v>
      </c>
      <c r="C40" s="28" t="s">
        <v>228</v>
      </c>
      <c r="D40" s="29" t="s">
        <v>231</v>
      </c>
      <c r="E40" s="29" t="s">
        <v>221</v>
      </c>
      <c r="F40" s="29" t="s">
        <v>103</v>
      </c>
      <c r="G40" s="35" t="s">
        <v>234</v>
      </c>
      <c r="H40" s="365"/>
      <c r="I40" s="365"/>
      <c r="J40" s="365"/>
      <c r="K40" s="365"/>
      <c r="L40" s="365"/>
      <c r="M40" s="365"/>
      <c r="N40" s="365"/>
      <c r="O40" s="365"/>
      <c r="P40" s="365"/>
      <c r="Q40" s="365"/>
      <c r="R40" s="366" t="s">
        <v>166</v>
      </c>
      <c r="S40" s="365"/>
      <c r="T40" s="346">
        <v>0</v>
      </c>
      <c r="U40" s="391" t="s">
        <v>196</v>
      </c>
      <c r="V40" s="27" t="s">
        <v>448</v>
      </c>
      <c r="W40" s="29"/>
      <c r="X40" s="50" t="s">
        <v>229</v>
      </c>
    </row>
    <row r="41" spans="1:24" ht="18.75">
      <c r="A41" s="109" t="s">
        <v>321</v>
      </c>
      <c r="B41" s="246"/>
      <c r="C41" s="110"/>
      <c r="D41" s="111"/>
      <c r="E41" s="79"/>
      <c r="F41" s="80"/>
      <c r="G41" s="81"/>
      <c r="H41" s="319"/>
      <c r="I41" s="82"/>
      <c r="J41" s="319"/>
      <c r="K41" s="319"/>
      <c r="L41" s="319"/>
      <c r="M41" s="319"/>
      <c r="N41" s="319"/>
      <c r="O41" s="319"/>
      <c r="P41" s="319"/>
      <c r="Q41" s="319"/>
      <c r="R41" s="319"/>
      <c r="S41" s="319"/>
      <c r="T41" s="344"/>
      <c r="U41" s="98"/>
      <c r="V41" s="85"/>
      <c r="W41" s="80"/>
      <c r="X41" s="83"/>
    </row>
    <row r="42" spans="1:24" ht="18.75" customHeight="1">
      <c r="A42" s="6"/>
      <c r="B42" s="112" t="s">
        <v>126</v>
      </c>
      <c r="C42" s="112"/>
      <c r="D42" s="112"/>
      <c r="E42" s="112"/>
      <c r="F42" s="112"/>
      <c r="H42" s="319"/>
      <c r="I42" s="319"/>
      <c r="J42" s="319"/>
      <c r="K42" s="319"/>
      <c r="L42" s="319"/>
      <c r="M42" s="319"/>
      <c r="N42" s="319"/>
      <c r="O42" s="319"/>
      <c r="P42" s="319"/>
      <c r="Q42" s="319"/>
      <c r="R42" s="319"/>
      <c r="S42" s="319"/>
      <c r="T42" s="344"/>
      <c r="U42" s="84"/>
      <c r="V42" s="85"/>
      <c r="W42" s="80"/>
      <c r="X42" s="83" t="s">
        <v>105</v>
      </c>
    </row>
    <row r="43" spans="1:24" ht="79.5" customHeight="1">
      <c r="A43" s="75"/>
      <c r="B43" s="76" t="s">
        <v>322</v>
      </c>
      <c r="C43" s="77" t="s">
        <v>434</v>
      </c>
      <c r="D43" s="78" t="s">
        <v>127</v>
      </c>
      <c r="E43" s="79" t="s">
        <v>128</v>
      </c>
      <c r="F43" s="80" t="s">
        <v>103</v>
      </c>
      <c r="G43" s="81"/>
      <c r="H43" s="82"/>
      <c r="I43" s="82" t="s">
        <v>104</v>
      </c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344"/>
      <c r="U43" s="219" t="s">
        <v>196</v>
      </c>
      <c r="V43" s="164" t="s">
        <v>442</v>
      </c>
      <c r="W43" s="80"/>
      <c r="X43" s="83" t="s">
        <v>105</v>
      </c>
    </row>
    <row r="44" spans="1:24" ht="154.5" customHeight="1">
      <c r="A44" s="75"/>
      <c r="B44" s="76" t="s">
        <v>323</v>
      </c>
      <c r="C44" s="77" t="s">
        <v>129</v>
      </c>
      <c r="D44" s="102" t="s">
        <v>435</v>
      </c>
      <c r="E44" s="79" t="s">
        <v>130</v>
      </c>
      <c r="F44" s="80" t="s">
        <v>107</v>
      </c>
      <c r="G44" s="81" t="s">
        <v>131</v>
      </c>
      <c r="H44" s="82"/>
      <c r="I44" s="82"/>
      <c r="J44" s="82"/>
      <c r="K44" s="82"/>
      <c r="L44" s="82" t="s">
        <v>104</v>
      </c>
      <c r="M44" s="82"/>
      <c r="N44" s="82"/>
      <c r="O44" s="82"/>
      <c r="P44" s="82"/>
      <c r="Q44" s="82"/>
      <c r="R44" s="82"/>
      <c r="S44" s="82"/>
      <c r="T44" s="344">
        <v>3600</v>
      </c>
      <c r="U44" s="316" t="s">
        <v>397</v>
      </c>
      <c r="V44" s="77" t="s">
        <v>443</v>
      </c>
      <c r="W44" s="80"/>
      <c r="X44" s="83" t="s">
        <v>105</v>
      </c>
    </row>
    <row r="45" spans="1:24" ht="112.5">
      <c r="A45" s="75"/>
      <c r="B45" s="76" t="s">
        <v>324</v>
      </c>
      <c r="C45" s="77" t="s">
        <v>132</v>
      </c>
      <c r="D45" s="102" t="s">
        <v>124</v>
      </c>
      <c r="E45" s="79" t="s">
        <v>133</v>
      </c>
      <c r="F45" s="80" t="s">
        <v>107</v>
      </c>
      <c r="G45" s="81" t="s">
        <v>218</v>
      </c>
      <c r="H45" s="82" t="s">
        <v>104</v>
      </c>
      <c r="I45" s="82" t="s">
        <v>104</v>
      </c>
      <c r="J45" s="82" t="s">
        <v>104</v>
      </c>
      <c r="K45" s="82" t="s">
        <v>104</v>
      </c>
      <c r="L45" s="82" t="s">
        <v>104</v>
      </c>
      <c r="M45" s="82" t="s">
        <v>104</v>
      </c>
      <c r="N45" s="82" t="s">
        <v>104</v>
      </c>
      <c r="O45" s="82" t="s">
        <v>104</v>
      </c>
      <c r="P45" s="82" t="s">
        <v>104</v>
      </c>
      <c r="Q45" s="82" t="s">
        <v>104</v>
      </c>
      <c r="R45" s="82" t="s">
        <v>104</v>
      </c>
      <c r="S45" s="82" t="s">
        <v>104</v>
      </c>
      <c r="T45" s="344"/>
      <c r="U45" s="84" t="s">
        <v>161</v>
      </c>
      <c r="V45" s="85"/>
      <c r="W45" s="80"/>
      <c r="X45" s="83" t="s">
        <v>105</v>
      </c>
    </row>
    <row r="46" spans="1:24" ht="213.75" customHeight="1">
      <c r="A46" s="75"/>
      <c r="B46" s="76" t="s">
        <v>439</v>
      </c>
      <c r="C46" s="77" t="s">
        <v>436</v>
      </c>
      <c r="D46" s="77" t="s">
        <v>134</v>
      </c>
      <c r="E46" s="79" t="s">
        <v>135</v>
      </c>
      <c r="F46" s="80" t="s">
        <v>107</v>
      </c>
      <c r="G46" s="81">
        <v>242158</v>
      </c>
      <c r="H46" s="319"/>
      <c r="I46" s="319"/>
      <c r="J46" s="319"/>
      <c r="K46" s="319" t="s">
        <v>104</v>
      </c>
      <c r="L46" s="319"/>
      <c r="M46" s="319"/>
      <c r="N46" s="319"/>
      <c r="O46" s="319"/>
      <c r="P46" s="82"/>
      <c r="Q46" s="319"/>
      <c r="R46" s="319"/>
      <c r="S46" s="319"/>
      <c r="T46" s="344">
        <v>13440</v>
      </c>
      <c r="U46" s="316" t="s">
        <v>397</v>
      </c>
      <c r="V46" s="164" t="s">
        <v>444</v>
      </c>
      <c r="W46" s="80"/>
      <c r="X46" s="83" t="s">
        <v>105</v>
      </c>
    </row>
    <row r="47" spans="1:24" ht="225">
      <c r="A47" s="103"/>
      <c r="B47" s="104" t="s">
        <v>440</v>
      </c>
      <c r="C47" s="77" t="s">
        <v>437</v>
      </c>
      <c r="D47" s="77" t="s">
        <v>134</v>
      </c>
      <c r="E47" s="79" t="s">
        <v>136</v>
      </c>
      <c r="F47" s="80" t="s">
        <v>137</v>
      </c>
      <c r="G47" s="81">
        <v>23132</v>
      </c>
      <c r="H47" s="319"/>
      <c r="I47" s="319"/>
      <c r="J47" s="82"/>
      <c r="K47" s="319"/>
      <c r="L47" s="319"/>
      <c r="M47" s="82"/>
      <c r="N47" s="319"/>
      <c r="O47" s="319" t="s">
        <v>104</v>
      </c>
      <c r="P47" s="82"/>
      <c r="Q47" s="319"/>
      <c r="R47" s="319"/>
      <c r="S47" s="82"/>
      <c r="T47" s="344">
        <v>13440</v>
      </c>
      <c r="U47" s="316" t="s">
        <v>397</v>
      </c>
      <c r="V47" s="164" t="s">
        <v>444</v>
      </c>
      <c r="W47" s="80"/>
      <c r="X47" s="83" t="s">
        <v>105</v>
      </c>
    </row>
    <row r="48" spans="1:24" ht="111.75" customHeight="1">
      <c r="A48" s="75"/>
      <c r="B48" s="76" t="s">
        <v>441</v>
      </c>
      <c r="C48" s="77" t="s">
        <v>438</v>
      </c>
      <c r="D48" s="77" t="s">
        <v>138</v>
      </c>
      <c r="E48" s="79" t="s">
        <v>139</v>
      </c>
      <c r="F48" s="80" t="s">
        <v>103</v>
      </c>
      <c r="G48" s="81"/>
      <c r="H48" s="319"/>
      <c r="I48" s="319"/>
      <c r="J48" s="319"/>
      <c r="K48" s="319"/>
      <c r="L48" s="319"/>
      <c r="M48" s="319"/>
      <c r="N48" s="319"/>
      <c r="O48" s="319"/>
      <c r="P48" s="82" t="s">
        <v>104</v>
      </c>
      <c r="Q48" s="319"/>
      <c r="R48" s="319"/>
      <c r="S48" s="319"/>
      <c r="T48" s="389"/>
      <c r="U48" s="219" t="s">
        <v>196</v>
      </c>
      <c r="V48" s="164" t="s">
        <v>445</v>
      </c>
      <c r="W48" s="80"/>
      <c r="X48" s="83" t="s">
        <v>105</v>
      </c>
    </row>
    <row r="49" spans="1:24" ht="93.75">
      <c r="A49" s="103"/>
      <c r="B49" s="104" t="s">
        <v>325</v>
      </c>
      <c r="C49" s="77" t="s">
        <v>140</v>
      </c>
      <c r="D49" s="77" t="s">
        <v>138</v>
      </c>
      <c r="E49" s="79" t="s">
        <v>141</v>
      </c>
      <c r="F49" s="80" t="s">
        <v>107</v>
      </c>
      <c r="G49" s="81"/>
      <c r="H49" s="319"/>
      <c r="I49" s="319"/>
      <c r="J49" s="82" t="s">
        <v>104</v>
      </c>
      <c r="K49" s="319"/>
      <c r="L49" s="319"/>
      <c r="M49" s="82" t="s">
        <v>104</v>
      </c>
      <c r="N49" s="319"/>
      <c r="O49" s="319"/>
      <c r="P49" s="82" t="s">
        <v>104</v>
      </c>
      <c r="Q49" s="319"/>
      <c r="R49" s="319"/>
      <c r="S49" s="82" t="s">
        <v>104</v>
      </c>
      <c r="T49" s="344"/>
      <c r="U49" s="99" t="s">
        <v>161</v>
      </c>
      <c r="V49" s="85"/>
      <c r="W49" s="80"/>
      <c r="X49" s="83" t="s">
        <v>105</v>
      </c>
    </row>
    <row r="50" spans="1:24" ht="18.75">
      <c r="A50" s="194" t="s">
        <v>326</v>
      </c>
      <c r="B50" s="246"/>
      <c r="C50" s="195"/>
      <c r="D50" s="151"/>
      <c r="E50" s="151"/>
      <c r="F50" s="151"/>
      <c r="G50" s="74"/>
      <c r="H50" s="52"/>
      <c r="I50" s="53"/>
      <c r="J50" s="53"/>
      <c r="K50" s="321"/>
      <c r="L50" s="321"/>
      <c r="M50" s="321"/>
      <c r="N50" s="321"/>
      <c r="O50" s="321"/>
      <c r="P50" s="321"/>
      <c r="Q50" s="321"/>
      <c r="R50" s="321"/>
      <c r="S50" s="321"/>
      <c r="T50" s="388"/>
      <c r="U50" s="55"/>
      <c r="V50" s="56"/>
      <c r="W50" s="57"/>
      <c r="X50" s="56"/>
    </row>
    <row r="51" spans="1:24" ht="93.75">
      <c r="A51" s="196"/>
      <c r="B51" s="197" t="s">
        <v>327</v>
      </c>
      <c r="C51" s="160" t="s">
        <v>147</v>
      </c>
      <c r="D51" s="160" t="s">
        <v>148</v>
      </c>
      <c r="E51" s="160" t="s">
        <v>115</v>
      </c>
      <c r="F51" s="160" t="s">
        <v>137</v>
      </c>
      <c r="G51" s="198">
        <v>22920</v>
      </c>
      <c r="H51" s="199" t="s">
        <v>104</v>
      </c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343"/>
      <c r="U51" s="89" t="s">
        <v>161</v>
      </c>
      <c r="V51" s="161"/>
      <c r="W51" s="89"/>
      <c r="X51" s="89" t="s">
        <v>105</v>
      </c>
    </row>
    <row r="52" spans="1:24" ht="93.75">
      <c r="A52" s="162"/>
      <c r="B52" s="163" t="s">
        <v>328</v>
      </c>
      <c r="C52" s="164" t="s">
        <v>425</v>
      </c>
      <c r="D52" s="115" t="s">
        <v>148</v>
      </c>
      <c r="E52" s="200" t="s">
        <v>149</v>
      </c>
      <c r="F52" s="115" t="s">
        <v>150</v>
      </c>
      <c r="G52" s="167" t="s">
        <v>151</v>
      </c>
      <c r="H52" s="168" t="s">
        <v>104</v>
      </c>
      <c r="I52" s="94"/>
      <c r="J52" s="94"/>
      <c r="K52" s="168" t="s">
        <v>104</v>
      </c>
      <c r="L52" s="94"/>
      <c r="M52" s="94"/>
      <c r="N52" s="168" t="s">
        <v>104</v>
      </c>
      <c r="O52" s="94"/>
      <c r="P52" s="94"/>
      <c r="Q52" s="168" t="s">
        <v>104</v>
      </c>
      <c r="R52" s="94"/>
      <c r="S52" s="94"/>
      <c r="T52" s="348"/>
      <c r="U52" s="96" t="s">
        <v>161</v>
      </c>
      <c r="V52" s="164"/>
      <c r="W52" s="96"/>
      <c r="X52" s="96" t="s">
        <v>105</v>
      </c>
    </row>
    <row r="53" spans="1:24" ht="300">
      <c r="A53" s="162"/>
      <c r="B53" s="163" t="s">
        <v>430</v>
      </c>
      <c r="C53" s="164" t="s">
        <v>426</v>
      </c>
      <c r="D53" s="115" t="s">
        <v>148</v>
      </c>
      <c r="E53" s="200" t="s">
        <v>136</v>
      </c>
      <c r="F53" s="115" t="s">
        <v>150</v>
      </c>
      <c r="G53" s="167" t="s">
        <v>152</v>
      </c>
      <c r="H53" s="94"/>
      <c r="I53" s="94"/>
      <c r="J53" s="94"/>
      <c r="K53" s="168" t="s">
        <v>104</v>
      </c>
      <c r="L53" s="94"/>
      <c r="M53" s="94"/>
      <c r="N53" s="94"/>
      <c r="O53" s="94"/>
      <c r="P53" s="94"/>
      <c r="Q53" s="94"/>
      <c r="R53" s="94"/>
      <c r="S53" s="94"/>
      <c r="T53" s="348">
        <v>27730</v>
      </c>
      <c r="U53" s="316" t="s">
        <v>397</v>
      </c>
      <c r="V53" s="164" t="s">
        <v>433</v>
      </c>
      <c r="W53" s="96"/>
      <c r="X53" s="96" t="s">
        <v>105</v>
      </c>
    </row>
    <row r="54" spans="1:24" ht="75">
      <c r="A54" s="206"/>
      <c r="B54" s="207" t="s">
        <v>329</v>
      </c>
      <c r="C54" s="208" t="s">
        <v>153</v>
      </c>
      <c r="D54" s="115" t="s">
        <v>148</v>
      </c>
      <c r="E54" s="200" t="s">
        <v>154</v>
      </c>
      <c r="F54" s="115" t="s">
        <v>150</v>
      </c>
      <c r="G54" s="167" t="s">
        <v>155</v>
      </c>
      <c r="H54" s="201"/>
      <c r="I54" s="168" t="s">
        <v>104</v>
      </c>
      <c r="J54" s="168" t="s">
        <v>104</v>
      </c>
      <c r="K54" s="168" t="s">
        <v>104</v>
      </c>
      <c r="L54" s="168" t="s">
        <v>104</v>
      </c>
      <c r="M54" s="168" t="s">
        <v>104</v>
      </c>
      <c r="N54" s="168" t="s">
        <v>104</v>
      </c>
      <c r="O54" s="168"/>
      <c r="P54" s="168"/>
      <c r="Q54" s="168"/>
      <c r="R54" s="168"/>
      <c r="S54" s="168"/>
      <c r="T54" s="348"/>
      <c r="U54" s="219" t="s">
        <v>196</v>
      </c>
      <c r="V54" s="164" t="s">
        <v>446</v>
      </c>
      <c r="W54" s="96"/>
      <c r="X54" s="96" t="s">
        <v>105</v>
      </c>
    </row>
    <row r="55" spans="1:24" ht="37.5">
      <c r="A55" s="188"/>
      <c r="B55" s="189"/>
      <c r="C55" s="191"/>
      <c r="D55" s="115"/>
      <c r="E55" s="200"/>
      <c r="F55" s="115"/>
      <c r="G55" s="167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348">
        <v>7800</v>
      </c>
      <c r="U55" s="316" t="s">
        <v>397</v>
      </c>
      <c r="V55" s="164" t="s">
        <v>427</v>
      </c>
      <c r="W55" s="96"/>
      <c r="X55" s="96" t="s">
        <v>105</v>
      </c>
    </row>
    <row r="56" spans="1:24" ht="318.75">
      <c r="A56" s="162"/>
      <c r="B56" s="163" t="s">
        <v>431</v>
      </c>
      <c r="C56" s="164" t="s">
        <v>156</v>
      </c>
      <c r="D56" s="115" t="s">
        <v>148</v>
      </c>
      <c r="E56" s="200" t="s">
        <v>136</v>
      </c>
      <c r="F56" s="115" t="s">
        <v>150</v>
      </c>
      <c r="G56" s="167" t="s">
        <v>152</v>
      </c>
      <c r="H56" s="94"/>
      <c r="I56" s="94"/>
      <c r="J56" s="94"/>
      <c r="K56" s="168"/>
      <c r="L56" s="94"/>
      <c r="M56" s="201"/>
      <c r="N56" s="168"/>
      <c r="O56" s="168" t="s">
        <v>104</v>
      </c>
      <c r="P56" s="94"/>
      <c r="Q56" s="94"/>
      <c r="R56" s="94"/>
      <c r="S56" s="94"/>
      <c r="T56" s="348">
        <v>27730</v>
      </c>
      <c r="U56" s="316" t="s">
        <v>397</v>
      </c>
      <c r="V56" s="164" t="s">
        <v>428</v>
      </c>
      <c r="W56" s="96"/>
      <c r="X56" s="96" t="s">
        <v>105</v>
      </c>
    </row>
    <row r="57" spans="1:24" ht="150">
      <c r="A57" s="177"/>
      <c r="B57" s="178" t="s">
        <v>432</v>
      </c>
      <c r="C57" s="178" t="s">
        <v>157</v>
      </c>
      <c r="D57" s="202" t="s">
        <v>118</v>
      </c>
      <c r="E57" s="203" t="s">
        <v>136</v>
      </c>
      <c r="F57" s="202" t="s">
        <v>107</v>
      </c>
      <c r="G57" s="183" t="s">
        <v>131</v>
      </c>
      <c r="H57" s="184"/>
      <c r="I57" s="184"/>
      <c r="J57" s="184"/>
      <c r="K57" s="185"/>
      <c r="L57" s="184"/>
      <c r="M57" s="204"/>
      <c r="N57" s="185"/>
      <c r="O57" s="185"/>
      <c r="P57" s="185" t="s">
        <v>104</v>
      </c>
      <c r="Q57" s="184"/>
      <c r="R57" s="184"/>
      <c r="S57" s="184"/>
      <c r="T57" s="351">
        <v>6240</v>
      </c>
      <c r="U57" s="205" t="s">
        <v>397</v>
      </c>
      <c r="V57" s="179" t="s">
        <v>429</v>
      </c>
      <c r="W57" s="182"/>
      <c r="X57" s="182" t="s">
        <v>105</v>
      </c>
    </row>
    <row r="58" spans="1:24" ht="18.75">
      <c r="A58" s="153" t="s">
        <v>330</v>
      </c>
      <c r="B58" s="246"/>
      <c r="C58" s="113"/>
      <c r="D58" s="113"/>
      <c r="E58" s="101"/>
      <c r="F58" s="101"/>
      <c r="G58" s="154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349"/>
      <c r="U58" s="392"/>
      <c r="V58" s="101"/>
      <c r="W58" s="101"/>
      <c r="X58" s="101"/>
    </row>
    <row r="59" spans="1:24" ht="93.75">
      <c r="A59" s="196"/>
      <c r="B59" s="161" t="s">
        <v>331</v>
      </c>
      <c r="C59" s="161" t="s">
        <v>191</v>
      </c>
      <c r="D59" s="89" t="s">
        <v>198</v>
      </c>
      <c r="E59" s="89">
        <v>10</v>
      </c>
      <c r="F59" s="89" t="s">
        <v>137</v>
      </c>
      <c r="G59" s="198" t="s">
        <v>125</v>
      </c>
      <c r="H59" s="223" t="s">
        <v>166</v>
      </c>
      <c r="I59" s="88"/>
      <c r="J59" s="88"/>
      <c r="K59" s="223" t="s">
        <v>166</v>
      </c>
      <c r="L59" s="88"/>
      <c r="M59" s="88"/>
      <c r="N59" s="223" t="s">
        <v>166</v>
      </c>
      <c r="O59" s="88"/>
      <c r="P59" s="88"/>
      <c r="Q59" s="223" t="s">
        <v>166</v>
      </c>
      <c r="R59" s="88"/>
      <c r="S59" s="88"/>
      <c r="T59" s="343"/>
      <c r="U59" s="89" t="s">
        <v>161</v>
      </c>
      <c r="V59" s="89"/>
      <c r="W59" s="89" t="s">
        <v>192</v>
      </c>
      <c r="X59" s="89" t="s">
        <v>193</v>
      </c>
    </row>
    <row r="60" spans="1:24" ht="95.25" customHeight="1">
      <c r="A60" s="162"/>
      <c r="B60" s="164" t="s">
        <v>332</v>
      </c>
      <c r="C60" s="164" t="s">
        <v>194</v>
      </c>
      <c r="D60" s="96" t="s">
        <v>199</v>
      </c>
      <c r="E60" s="96">
        <v>5</v>
      </c>
      <c r="F60" s="96"/>
      <c r="G60" s="167" t="s">
        <v>195</v>
      </c>
      <c r="H60" s="231" t="s">
        <v>166</v>
      </c>
      <c r="I60" s="231" t="s">
        <v>166</v>
      </c>
      <c r="J60" s="231" t="s">
        <v>166</v>
      </c>
      <c r="K60" s="94"/>
      <c r="L60" s="94"/>
      <c r="M60" s="94"/>
      <c r="N60" s="94"/>
      <c r="O60" s="94"/>
      <c r="P60" s="94"/>
      <c r="Q60" s="94"/>
      <c r="R60" s="94"/>
      <c r="S60" s="94"/>
      <c r="T60" s="348"/>
      <c r="U60" s="96" t="s">
        <v>196</v>
      </c>
      <c r="V60" s="164" t="s">
        <v>240</v>
      </c>
      <c r="W60" s="233"/>
      <c r="X60" s="96"/>
    </row>
    <row r="61" spans="1:24" ht="93.75">
      <c r="A61" s="162"/>
      <c r="B61" s="164" t="s">
        <v>333</v>
      </c>
      <c r="C61" s="164" t="s">
        <v>197</v>
      </c>
      <c r="D61" s="96" t="s">
        <v>200</v>
      </c>
      <c r="E61" s="96"/>
      <c r="F61" s="96"/>
      <c r="G61" s="167" t="s">
        <v>125</v>
      </c>
      <c r="H61" s="231" t="s">
        <v>166</v>
      </c>
      <c r="I61" s="231" t="s">
        <v>166</v>
      </c>
      <c r="J61" s="231" t="s">
        <v>166</v>
      </c>
      <c r="K61" s="231" t="s">
        <v>166</v>
      </c>
      <c r="L61" s="231" t="s">
        <v>166</v>
      </c>
      <c r="M61" s="231" t="s">
        <v>166</v>
      </c>
      <c r="N61" s="231" t="s">
        <v>166</v>
      </c>
      <c r="O61" s="231" t="s">
        <v>166</v>
      </c>
      <c r="P61" s="231" t="s">
        <v>166</v>
      </c>
      <c r="Q61" s="231" t="s">
        <v>166</v>
      </c>
      <c r="R61" s="231" t="s">
        <v>166</v>
      </c>
      <c r="S61" s="231" t="s">
        <v>166</v>
      </c>
      <c r="T61" s="348"/>
      <c r="U61" s="96" t="s">
        <v>161</v>
      </c>
      <c r="V61" s="96"/>
      <c r="W61" s="233"/>
      <c r="X61" s="96"/>
    </row>
    <row r="62" spans="1:24" ht="37.5">
      <c r="A62" s="162"/>
      <c r="B62" s="164" t="s">
        <v>375</v>
      </c>
      <c r="C62" s="96"/>
      <c r="D62" s="96"/>
      <c r="E62" s="96"/>
      <c r="F62" s="96"/>
      <c r="G62" s="167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348"/>
      <c r="U62" s="96"/>
      <c r="V62" s="96"/>
      <c r="W62" s="233"/>
      <c r="X62" s="96"/>
    </row>
    <row r="63" spans="1:24" ht="78.75" customHeight="1">
      <c r="A63" s="162"/>
      <c r="B63" s="425" t="s">
        <v>376</v>
      </c>
      <c r="C63" s="164" t="s">
        <v>350</v>
      </c>
      <c r="D63" s="422" t="s">
        <v>352</v>
      </c>
      <c r="E63" s="96">
        <v>60</v>
      </c>
      <c r="F63" s="96" t="s">
        <v>202</v>
      </c>
      <c r="G63" s="167" t="s">
        <v>467</v>
      </c>
      <c r="H63" s="94"/>
      <c r="I63" s="94"/>
      <c r="J63" s="231" t="s">
        <v>166</v>
      </c>
      <c r="K63" s="94"/>
      <c r="L63" s="94"/>
      <c r="M63" s="94"/>
      <c r="N63" s="94"/>
      <c r="O63" s="94"/>
      <c r="P63" s="94"/>
      <c r="Q63" s="94"/>
      <c r="R63" s="94"/>
      <c r="S63" s="94"/>
      <c r="T63" s="357">
        <v>40650</v>
      </c>
      <c r="U63" s="316" t="s">
        <v>397</v>
      </c>
      <c r="V63" s="420" t="s">
        <v>353</v>
      </c>
      <c r="W63" s="233"/>
      <c r="X63" s="96" t="s">
        <v>351</v>
      </c>
    </row>
    <row r="64" spans="1:24" ht="153" customHeight="1">
      <c r="A64" s="162"/>
      <c r="B64" s="426"/>
      <c r="C64" s="235" t="s">
        <v>201</v>
      </c>
      <c r="D64" s="423"/>
      <c r="E64" s="96"/>
      <c r="F64" s="96"/>
      <c r="G64" s="167"/>
      <c r="H64" s="94"/>
      <c r="I64" s="94"/>
      <c r="J64" s="231"/>
      <c r="K64" s="94"/>
      <c r="L64" s="94"/>
      <c r="M64" s="94"/>
      <c r="N64" s="94"/>
      <c r="O64" s="94"/>
      <c r="P64" s="94"/>
      <c r="Q64" s="94"/>
      <c r="R64" s="94"/>
      <c r="S64" s="94"/>
      <c r="T64" s="357"/>
      <c r="U64" s="96"/>
      <c r="V64" s="421"/>
      <c r="W64" s="233"/>
      <c r="X64" s="96"/>
    </row>
    <row r="65" spans="1:30" ht="38.25" customHeight="1">
      <c r="A65" s="162"/>
      <c r="B65" s="235" t="s">
        <v>377</v>
      </c>
      <c r="C65" s="235" t="s">
        <v>204</v>
      </c>
      <c r="D65" s="236" t="s">
        <v>205</v>
      </c>
      <c r="E65" s="236">
        <v>2</v>
      </c>
      <c r="F65" s="234"/>
      <c r="G65" s="237"/>
      <c r="H65" s="234"/>
      <c r="I65" s="234"/>
      <c r="J65" s="234"/>
      <c r="K65" s="234"/>
      <c r="L65" s="234"/>
      <c r="M65" s="173"/>
      <c r="N65" s="173"/>
      <c r="O65" s="173"/>
      <c r="P65" s="173"/>
      <c r="Q65" s="290"/>
      <c r="R65" s="290"/>
      <c r="S65" s="290"/>
      <c r="T65" s="357"/>
      <c r="U65" s="96" t="s">
        <v>196</v>
      </c>
      <c r="V65" s="235" t="s">
        <v>241</v>
      </c>
      <c r="W65" s="233"/>
      <c r="X65" s="96" t="s">
        <v>203</v>
      </c>
    </row>
    <row r="66" spans="1:30" ht="93.75">
      <c r="A66" s="162"/>
      <c r="B66" s="238" t="s">
        <v>378</v>
      </c>
      <c r="C66" s="235" t="s">
        <v>210</v>
      </c>
      <c r="D66" s="234" t="s">
        <v>206</v>
      </c>
      <c r="E66" s="239" t="s">
        <v>207</v>
      </c>
      <c r="F66" s="236" t="s">
        <v>137</v>
      </c>
      <c r="G66" s="237"/>
      <c r="H66" s="293"/>
      <c r="I66" s="29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350"/>
      <c r="U66" s="96" t="s">
        <v>196</v>
      </c>
      <c r="V66" s="115" t="s">
        <v>209</v>
      </c>
      <c r="W66" s="233"/>
      <c r="X66" s="96" t="s">
        <v>208</v>
      </c>
    </row>
    <row r="67" spans="1:30" ht="56.25">
      <c r="A67" s="162"/>
      <c r="B67" s="238" t="s">
        <v>379</v>
      </c>
      <c r="C67" s="235"/>
      <c r="D67" s="235"/>
      <c r="E67" s="239"/>
      <c r="F67" s="234"/>
      <c r="G67" s="237"/>
      <c r="H67" s="293"/>
      <c r="I67" s="293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350"/>
      <c r="U67" s="96" t="s">
        <v>196</v>
      </c>
      <c r="V67" s="234"/>
      <c r="W67" s="233"/>
      <c r="X67" s="96"/>
    </row>
    <row r="68" spans="1:30" ht="82.5" customHeight="1">
      <c r="A68" s="162"/>
      <c r="B68" s="238" t="s">
        <v>380</v>
      </c>
      <c r="C68" s="236"/>
      <c r="D68" s="235"/>
      <c r="E68" s="236"/>
      <c r="F68" s="236"/>
      <c r="G68" s="237"/>
      <c r="H68" s="293"/>
      <c r="I68" s="293"/>
      <c r="J68" s="293"/>
      <c r="K68" s="293"/>
      <c r="L68" s="293"/>
      <c r="M68" s="293"/>
      <c r="N68" s="293"/>
      <c r="O68" s="293"/>
      <c r="P68" s="293"/>
      <c r="Q68" s="293"/>
      <c r="R68" s="293"/>
      <c r="S68" s="293"/>
      <c r="T68" s="358"/>
      <c r="U68" s="96" t="s">
        <v>196</v>
      </c>
      <c r="V68" s="234" t="s">
        <v>211</v>
      </c>
      <c r="W68" s="233"/>
      <c r="X68" s="96" t="s">
        <v>208</v>
      </c>
    </row>
    <row r="69" spans="1:30" ht="131.25">
      <c r="A69" s="177"/>
      <c r="B69" s="179" t="s">
        <v>335</v>
      </c>
      <c r="C69" s="179" t="s">
        <v>235</v>
      </c>
      <c r="D69" s="182" t="s">
        <v>238</v>
      </c>
      <c r="E69" s="182" t="s">
        <v>237</v>
      </c>
      <c r="F69" s="182" t="s">
        <v>202</v>
      </c>
      <c r="G69" s="183" t="s">
        <v>236</v>
      </c>
      <c r="H69" s="242"/>
      <c r="I69" s="242"/>
      <c r="J69" s="242"/>
      <c r="K69" s="242"/>
      <c r="L69" s="242"/>
      <c r="M69" s="242"/>
      <c r="N69" s="242"/>
      <c r="O69" s="242"/>
      <c r="P69" s="243" t="s">
        <v>166</v>
      </c>
      <c r="Q69" s="243" t="s">
        <v>166</v>
      </c>
      <c r="R69" s="243" t="s">
        <v>166</v>
      </c>
      <c r="S69" s="243" t="s">
        <v>166</v>
      </c>
      <c r="T69" s="351">
        <v>7200</v>
      </c>
      <c r="U69" s="182" t="s">
        <v>397</v>
      </c>
      <c r="V69" s="179" t="s">
        <v>334</v>
      </c>
      <c r="W69" s="244"/>
      <c r="X69" s="182" t="s">
        <v>193</v>
      </c>
    </row>
    <row r="70" spans="1:30" ht="18.75">
      <c r="A70" s="12"/>
      <c r="B70" s="13"/>
      <c r="C70" s="14"/>
      <c r="D70" s="14"/>
      <c r="E70" s="15"/>
      <c r="F70" s="14"/>
      <c r="G70" s="16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47"/>
      <c r="U70" s="14"/>
      <c r="V70" s="13"/>
      <c r="W70" s="14"/>
      <c r="X70" s="14"/>
      <c r="Z70" s="38">
        <f>SUM(Z15:Z69)</f>
        <v>0</v>
      </c>
      <c r="AA70" s="38">
        <f>SUM(AA15:AA69)</f>
        <v>0</v>
      </c>
      <c r="AB70" s="38">
        <f>SUM(AB15:AB69)</f>
        <v>0</v>
      </c>
      <c r="AC70" s="38">
        <f>SUM(AC15:AC69)</f>
        <v>0</v>
      </c>
      <c r="AD70" s="38">
        <f>SUM(AD15:AD69)</f>
        <v>0</v>
      </c>
    </row>
    <row r="71" spans="1:30" ht="18.75">
      <c r="A71" s="317"/>
      <c r="B71" s="18" t="s">
        <v>29</v>
      </c>
      <c r="C71" s="19" t="s">
        <v>36</v>
      </c>
      <c r="D71" s="20"/>
      <c r="E71" s="20"/>
      <c r="F71" s="20"/>
      <c r="G71" s="21"/>
      <c r="H71" s="20"/>
      <c r="I71" s="20"/>
      <c r="J71" s="427"/>
      <c r="K71" s="427"/>
      <c r="L71" s="427"/>
      <c r="M71" s="20"/>
      <c r="N71" s="428"/>
      <c r="O71" s="428"/>
      <c r="P71" s="20"/>
      <c r="Q71" s="20"/>
      <c r="R71" s="20"/>
      <c r="S71" s="20"/>
      <c r="T71" s="352"/>
      <c r="U71" s="393"/>
      <c r="V71" s="20"/>
      <c r="W71" s="20"/>
      <c r="X71" s="20"/>
    </row>
    <row r="72" spans="1:30" ht="18.75">
      <c r="A72" s="317"/>
      <c r="B72" s="18" t="s">
        <v>30</v>
      </c>
      <c r="C72" s="22" t="s">
        <v>35</v>
      </c>
      <c r="D72" s="20"/>
      <c r="E72" s="20"/>
      <c r="F72" s="20"/>
      <c r="G72" s="6"/>
      <c r="H72" s="20"/>
      <c r="I72" s="20"/>
      <c r="J72" s="427"/>
      <c r="K72" s="427"/>
      <c r="L72" s="427"/>
      <c r="M72" s="20"/>
      <c r="N72" s="428"/>
      <c r="O72" s="428"/>
      <c r="Q72" s="20"/>
      <c r="R72" s="20"/>
      <c r="S72" s="20"/>
      <c r="T72" s="352"/>
      <c r="U72" s="393"/>
      <c r="V72" s="20"/>
      <c r="W72" s="20"/>
      <c r="X72" s="20"/>
    </row>
    <row r="73" spans="1:30" ht="18.75">
      <c r="A73" s="317"/>
      <c r="B73" s="20"/>
      <c r="C73" s="24" t="s">
        <v>34</v>
      </c>
      <c r="D73" s="20"/>
      <c r="E73" s="20"/>
      <c r="F73" s="20"/>
      <c r="G73" s="21"/>
      <c r="H73" s="20"/>
      <c r="I73" s="317"/>
      <c r="J73" s="429"/>
      <c r="K73" s="429"/>
      <c r="L73" s="429"/>
      <c r="M73" s="20"/>
      <c r="N73" s="428"/>
      <c r="O73" s="428"/>
      <c r="P73" s="20"/>
      <c r="Q73" s="20"/>
      <c r="R73" s="20"/>
      <c r="S73" s="20"/>
      <c r="T73" s="352"/>
      <c r="U73" s="393"/>
      <c r="V73" s="20"/>
      <c r="W73" s="20"/>
      <c r="X73" s="20"/>
    </row>
  </sheetData>
  <mergeCells count="31">
    <mergeCell ref="B63:B64"/>
    <mergeCell ref="J71:L71"/>
    <mergeCell ref="N71:O71"/>
    <mergeCell ref="J73:L73"/>
    <mergeCell ref="N73:O73"/>
    <mergeCell ref="J72:L72"/>
    <mergeCell ref="N72:O72"/>
    <mergeCell ref="V63:V64"/>
    <mergeCell ref="X12:X14"/>
    <mergeCell ref="D13:D14"/>
    <mergeCell ref="E13:E14"/>
    <mergeCell ref="H13:J13"/>
    <mergeCell ref="D63:D64"/>
    <mergeCell ref="Q13:S13"/>
    <mergeCell ref="U13:U14"/>
    <mergeCell ref="V13:V14"/>
    <mergeCell ref="T13:T14"/>
    <mergeCell ref="A1:X1"/>
    <mergeCell ref="A2:X2"/>
    <mergeCell ref="T11:U11"/>
    <mergeCell ref="A12:A14"/>
    <mergeCell ref="B12:B14"/>
    <mergeCell ref="C12:C14"/>
    <mergeCell ref="D12:E12"/>
    <mergeCell ref="F12:F14"/>
    <mergeCell ref="G12:G14"/>
    <mergeCell ref="H12:S12"/>
    <mergeCell ref="T12:V12"/>
    <mergeCell ref="W12:W14"/>
    <mergeCell ref="K13:M13"/>
    <mergeCell ref="N13:P13"/>
  </mergeCells>
  <pageMargins left="0.11811023622047245" right="0" top="0.55118110236220474" bottom="0.35433070866141736" header="0.31496062992125984" footer="0.31496062992125984"/>
  <pageSetup paperSize="5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topLeftCell="D1" zoomScaleNormal="100" workbookViewId="0">
      <selection activeCell="V29" sqref="V29"/>
    </sheetView>
  </sheetViews>
  <sheetFormatPr defaultRowHeight="21" customHeight="1"/>
  <cols>
    <col min="1" max="1" width="3.28515625" style="25" customWidth="1"/>
    <col min="2" max="2" width="23" style="6" customWidth="1"/>
    <col min="3" max="3" width="14.5703125" style="6" customWidth="1"/>
    <col min="4" max="4" width="8.42578125" style="6" customWidth="1"/>
    <col min="5" max="5" width="6.28515625" style="6" customWidth="1"/>
    <col min="6" max="6" width="6.42578125" style="6" customWidth="1"/>
    <col min="7" max="7" width="8.7109375" style="26" customWidth="1"/>
    <col min="8" max="19" width="4" style="6" customWidth="1"/>
    <col min="20" max="20" width="11.28515625" style="353" customWidth="1"/>
    <col min="21" max="21" width="9.28515625" style="6" customWidth="1"/>
    <col min="22" max="22" width="39.140625" style="6" customWidth="1"/>
    <col min="23" max="23" width="6.7109375" style="6" customWidth="1"/>
    <col min="24" max="24" width="6" style="6" customWidth="1"/>
    <col min="25" max="25" width="10.28515625" style="6" customWidth="1"/>
    <col min="26" max="28" width="9" style="6" bestFit="1" customWidth="1"/>
    <col min="29" max="29" width="13.42578125" style="6" bestFit="1" customWidth="1"/>
    <col min="30" max="30" width="9" style="6" bestFit="1" customWidth="1"/>
    <col min="31" max="256" width="9.140625" style="6"/>
    <col min="257" max="257" width="6.42578125" style="6" customWidth="1"/>
    <col min="258" max="258" width="23" style="6" customWidth="1"/>
    <col min="259" max="259" width="14.5703125" style="6" customWidth="1"/>
    <col min="260" max="260" width="8.42578125" style="6" customWidth="1"/>
    <col min="261" max="261" width="6.28515625" style="6" customWidth="1"/>
    <col min="262" max="262" width="6.42578125" style="6" customWidth="1"/>
    <col min="263" max="263" width="9.7109375" style="6" customWidth="1"/>
    <col min="264" max="275" width="4.7109375" style="6" customWidth="1"/>
    <col min="276" max="276" width="7.5703125" style="6" customWidth="1"/>
    <col min="277" max="277" width="6" style="6" customWidth="1"/>
    <col min="278" max="278" width="13.85546875" style="6" customWidth="1"/>
    <col min="279" max="279" width="5.28515625" style="6" customWidth="1"/>
    <col min="280" max="280" width="8.28515625" style="6" customWidth="1"/>
    <col min="281" max="512" width="9.140625" style="6"/>
    <col min="513" max="513" width="6.42578125" style="6" customWidth="1"/>
    <col min="514" max="514" width="23" style="6" customWidth="1"/>
    <col min="515" max="515" width="14.5703125" style="6" customWidth="1"/>
    <col min="516" max="516" width="8.42578125" style="6" customWidth="1"/>
    <col min="517" max="517" width="6.28515625" style="6" customWidth="1"/>
    <col min="518" max="518" width="6.42578125" style="6" customWidth="1"/>
    <col min="519" max="519" width="9.7109375" style="6" customWidth="1"/>
    <col min="520" max="531" width="4.7109375" style="6" customWidth="1"/>
    <col min="532" max="532" width="7.5703125" style="6" customWidth="1"/>
    <col min="533" max="533" width="6" style="6" customWidth="1"/>
    <col min="534" max="534" width="13.85546875" style="6" customWidth="1"/>
    <col min="535" max="535" width="5.28515625" style="6" customWidth="1"/>
    <col min="536" max="536" width="8.28515625" style="6" customWidth="1"/>
    <col min="537" max="768" width="9.140625" style="6"/>
    <col min="769" max="769" width="6.42578125" style="6" customWidth="1"/>
    <col min="770" max="770" width="23" style="6" customWidth="1"/>
    <col min="771" max="771" width="14.5703125" style="6" customWidth="1"/>
    <col min="772" max="772" width="8.42578125" style="6" customWidth="1"/>
    <col min="773" max="773" width="6.28515625" style="6" customWidth="1"/>
    <col min="774" max="774" width="6.42578125" style="6" customWidth="1"/>
    <col min="775" max="775" width="9.7109375" style="6" customWidth="1"/>
    <col min="776" max="787" width="4.7109375" style="6" customWidth="1"/>
    <col min="788" max="788" width="7.5703125" style="6" customWidth="1"/>
    <col min="789" max="789" width="6" style="6" customWidth="1"/>
    <col min="790" max="790" width="13.85546875" style="6" customWidth="1"/>
    <col min="791" max="791" width="5.28515625" style="6" customWidth="1"/>
    <col min="792" max="792" width="8.28515625" style="6" customWidth="1"/>
    <col min="793" max="1024" width="9.140625" style="6"/>
    <col min="1025" max="1025" width="6.42578125" style="6" customWidth="1"/>
    <col min="1026" max="1026" width="23" style="6" customWidth="1"/>
    <col min="1027" max="1027" width="14.5703125" style="6" customWidth="1"/>
    <col min="1028" max="1028" width="8.42578125" style="6" customWidth="1"/>
    <col min="1029" max="1029" width="6.28515625" style="6" customWidth="1"/>
    <col min="1030" max="1030" width="6.42578125" style="6" customWidth="1"/>
    <col min="1031" max="1031" width="9.7109375" style="6" customWidth="1"/>
    <col min="1032" max="1043" width="4.7109375" style="6" customWidth="1"/>
    <col min="1044" max="1044" width="7.5703125" style="6" customWidth="1"/>
    <col min="1045" max="1045" width="6" style="6" customWidth="1"/>
    <col min="1046" max="1046" width="13.85546875" style="6" customWidth="1"/>
    <col min="1047" max="1047" width="5.28515625" style="6" customWidth="1"/>
    <col min="1048" max="1048" width="8.28515625" style="6" customWidth="1"/>
    <col min="1049" max="1280" width="9.140625" style="6"/>
    <col min="1281" max="1281" width="6.42578125" style="6" customWidth="1"/>
    <col min="1282" max="1282" width="23" style="6" customWidth="1"/>
    <col min="1283" max="1283" width="14.5703125" style="6" customWidth="1"/>
    <col min="1284" max="1284" width="8.42578125" style="6" customWidth="1"/>
    <col min="1285" max="1285" width="6.28515625" style="6" customWidth="1"/>
    <col min="1286" max="1286" width="6.42578125" style="6" customWidth="1"/>
    <col min="1287" max="1287" width="9.7109375" style="6" customWidth="1"/>
    <col min="1288" max="1299" width="4.7109375" style="6" customWidth="1"/>
    <col min="1300" max="1300" width="7.5703125" style="6" customWidth="1"/>
    <col min="1301" max="1301" width="6" style="6" customWidth="1"/>
    <col min="1302" max="1302" width="13.85546875" style="6" customWidth="1"/>
    <col min="1303" max="1303" width="5.28515625" style="6" customWidth="1"/>
    <col min="1304" max="1304" width="8.28515625" style="6" customWidth="1"/>
    <col min="1305" max="1536" width="9.140625" style="6"/>
    <col min="1537" max="1537" width="6.42578125" style="6" customWidth="1"/>
    <col min="1538" max="1538" width="23" style="6" customWidth="1"/>
    <col min="1539" max="1539" width="14.5703125" style="6" customWidth="1"/>
    <col min="1540" max="1540" width="8.42578125" style="6" customWidth="1"/>
    <col min="1541" max="1541" width="6.28515625" style="6" customWidth="1"/>
    <col min="1542" max="1542" width="6.42578125" style="6" customWidth="1"/>
    <col min="1543" max="1543" width="9.7109375" style="6" customWidth="1"/>
    <col min="1544" max="1555" width="4.7109375" style="6" customWidth="1"/>
    <col min="1556" max="1556" width="7.5703125" style="6" customWidth="1"/>
    <col min="1557" max="1557" width="6" style="6" customWidth="1"/>
    <col min="1558" max="1558" width="13.85546875" style="6" customWidth="1"/>
    <col min="1559" max="1559" width="5.28515625" style="6" customWidth="1"/>
    <col min="1560" max="1560" width="8.28515625" style="6" customWidth="1"/>
    <col min="1561" max="1792" width="9.140625" style="6"/>
    <col min="1793" max="1793" width="6.42578125" style="6" customWidth="1"/>
    <col min="1794" max="1794" width="23" style="6" customWidth="1"/>
    <col min="1795" max="1795" width="14.5703125" style="6" customWidth="1"/>
    <col min="1796" max="1796" width="8.42578125" style="6" customWidth="1"/>
    <col min="1797" max="1797" width="6.28515625" style="6" customWidth="1"/>
    <col min="1798" max="1798" width="6.42578125" style="6" customWidth="1"/>
    <col min="1799" max="1799" width="9.7109375" style="6" customWidth="1"/>
    <col min="1800" max="1811" width="4.7109375" style="6" customWidth="1"/>
    <col min="1812" max="1812" width="7.5703125" style="6" customWidth="1"/>
    <col min="1813" max="1813" width="6" style="6" customWidth="1"/>
    <col min="1814" max="1814" width="13.85546875" style="6" customWidth="1"/>
    <col min="1815" max="1815" width="5.28515625" style="6" customWidth="1"/>
    <col min="1816" max="1816" width="8.28515625" style="6" customWidth="1"/>
    <col min="1817" max="2048" width="9.140625" style="6"/>
    <col min="2049" max="2049" width="6.42578125" style="6" customWidth="1"/>
    <col min="2050" max="2050" width="23" style="6" customWidth="1"/>
    <col min="2051" max="2051" width="14.5703125" style="6" customWidth="1"/>
    <col min="2052" max="2052" width="8.42578125" style="6" customWidth="1"/>
    <col min="2053" max="2053" width="6.28515625" style="6" customWidth="1"/>
    <col min="2054" max="2054" width="6.42578125" style="6" customWidth="1"/>
    <col min="2055" max="2055" width="9.7109375" style="6" customWidth="1"/>
    <col min="2056" max="2067" width="4.7109375" style="6" customWidth="1"/>
    <col min="2068" max="2068" width="7.5703125" style="6" customWidth="1"/>
    <col min="2069" max="2069" width="6" style="6" customWidth="1"/>
    <col min="2070" max="2070" width="13.85546875" style="6" customWidth="1"/>
    <col min="2071" max="2071" width="5.28515625" style="6" customWidth="1"/>
    <col min="2072" max="2072" width="8.28515625" style="6" customWidth="1"/>
    <col min="2073" max="2304" width="9.140625" style="6"/>
    <col min="2305" max="2305" width="6.42578125" style="6" customWidth="1"/>
    <col min="2306" max="2306" width="23" style="6" customWidth="1"/>
    <col min="2307" max="2307" width="14.5703125" style="6" customWidth="1"/>
    <col min="2308" max="2308" width="8.42578125" style="6" customWidth="1"/>
    <col min="2309" max="2309" width="6.28515625" style="6" customWidth="1"/>
    <col min="2310" max="2310" width="6.42578125" style="6" customWidth="1"/>
    <col min="2311" max="2311" width="9.7109375" style="6" customWidth="1"/>
    <col min="2312" max="2323" width="4.7109375" style="6" customWidth="1"/>
    <col min="2324" max="2324" width="7.5703125" style="6" customWidth="1"/>
    <col min="2325" max="2325" width="6" style="6" customWidth="1"/>
    <col min="2326" max="2326" width="13.85546875" style="6" customWidth="1"/>
    <col min="2327" max="2327" width="5.28515625" style="6" customWidth="1"/>
    <col min="2328" max="2328" width="8.28515625" style="6" customWidth="1"/>
    <col min="2329" max="2560" width="9.140625" style="6"/>
    <col min="2561" max="2561" width="6.42578125" style="6" customWidth="1"/>
    <col min="2562" max="2562" width="23" style="6" customWidth="1"/>
    <col min="2563" max="2563" width="14.5703125" style="6" customWidth="1"/>
    <col min="2564" max="2564" width="8.42578125" style="6" customWidth="1"/>
    <col min="2565" max="2565" width="6.28515625" style="6" customWidth="1"/>
    <col min="2566" max="2566" width="6.42578125" style="6" customWidth="1"/>
    <col min="2567" max="2567" width="9.7109375" style="6" customWidth="1"/>
    <col min="2568" max="2579" width="4.7109375" style="6" customWidth="1"/>
    <col min="2580" max="2580" width="7.5703125" style="6" customWidth="1"/>
    <col min="2581" max="2581" width="6" style="6" customWidth="1"/>
    <col min="2582" max="2582" width="13.85546875" style="6" customWidth="1"/>
    <col min="2583" max="2583" width="5.28515625" style="6" customWidth="1"/>
    <col min="2584" max="2584" width="8.28515625" style="6" customWidth="1"/>
    <col min="2585" max="2816" width="9.140625" style="6"/>
    <col min="2817" max="2817" width="6.42578125" style="6" customWidth="1"/>
    <col min="2818" max="2818" width="23" style="6" customWidth="1"/>
    <col min="2819" max="2819" width="14.5703125" style="6" customWidth="1"/>
    <col min="2820" max="2820" width="8.42578125" style="6" customWidth="1"/>
    <col min="2821" max="2821" width="6.28515625" style="6" customWidth="1"/>
    <col min="2822" max="2822" width="6.42578125" style="6" customWidth="1"/>
    <col min="2823" max="2823" width="9.7109375" style="6" customWidth="1"/>
    <col min="2824" max="2835" width="4.7109375" style="6" customWidth="1"/>
    <col min="2836" max="2836" width="7.5703125" style="6" customWidth="1"/>
    <col min="2837" max="2837" width="6" style="6" customWidth="1"/>
    <col min="2838" max="2838" width="13.85546875" style="6" customWidth="1"/>
    <col min="2839" max="2839" width="5.28515625" style="6" customWidth="1"/>
    <col min="2840" max="2840" width="8.28515625" style="6" customWidth="1"/>
    <col min="2841" max="3072" width="9.140625" style="6"/>
    <col min="3073" max="3073" width="6.42578125" style="6" customWidth="1"/>
    <col min="3074" max="3074" width="23" style="6" customWidth="1"/>
    <col min="3075" max="3075" width="14.5703125" style="6" customWidth="1"/>
    <col min="3076" max="3076" width="8.42578125" style="6" customWidth="1"/>
    <col min="3077" max="3077" width="6.28515625" style="6" customWidth="1"/>
    <col min="3078" max="3078" width="6.42578125" style="6" customWidth="1"/>
    <col min="3079" max="3079" width="9.7109375" style="6" customWidth="1"/>
    <col min="3080" max="3091" width="4.7109375" style="6" customWidth="1"/>
    <col min="3092" max="3092" width="7.5703125" style="6" customWidth="1"/>
    <col min="3093" max="3093" width="6" style="6" customWidth="1"/>
    <col min="3094" max="3094" width="13.85546875" style="6" customWidth="1"/>
    <col min="3095" max="3095" width="5.28515625" style="6" customWidth="1"/>
    <col min="3096" max="3096" width="8.28515625" style="6" customWidth="1"/>
    <col min="3097" max="3328" width="9.140625" style="6"/>
    <col min="3329" max="3329" width="6.42578125" style="6" customWidth="1"/>
    <col min="3330" max="3330" width="23" style="6" customWidth="1"/>
    <col min="3331" max="3331" width="14.5703125" style="6" customWidth="1"/>
    <col min="3332" max="3332" width="8.42578125" style="6" customWidth="1"/>
    <col min="3333" max="3333" width="6.28515625" style="6" customWidth="1"/>
    <col min="3334" max="3334" width="6.42578125" style="6" customWidth="1"/>
    <col min="3335" max="3335" width="9.7109375" style="6" customWidth="1"/>
    <col min="3336" max="3347" width="4.7109375" style="6" customWidth="1"/>
    <col min="3348" max="3348" width="7.5703125" style="6" customWidth="1"/>
    <col min="3349" max="3349" width="6" style="6" customWidth="1"/>
    <col min="3350" max="3350" width="13.85546875" style="6" customWidth="1"/>
    <col min="3351" max="3351" width="5.28515625" style="6" customWidth="1"/>
    <col min="3352" max="3352" width="8.28515625" style="6" customWidth="1"/>
    <col min="3353" max="3584" width="9.140625" style="6"/>
    <col min="3585" max="3585" width="6.42578125" style="6" customWidth="1"/>
    <col min="3586" max="3586" width="23" style="6" customWidth="1"/>
    <col min="3587" max="3587" width="14.5703125" style="6" customWidth="1"/>
    <col min="3588" max="3588" width="8.42578125" style="6" customWidth="1"/>
    <col min="3589" max="3589" width="6.28515625" style="6" customWidth="1"/>
    <col min="3590" max="3590" width="6.42578125" style="6" customWidth="1"/>
    <col min="3591" max="3591" width="9.7109375" style="6" customWidth="1"/>
    <col min="3592" max="3603" width="4.7109375" style="6" customWidth="1"/>
    <col min="3604" max="3604" width="7.5703125" style="6" customWidth="1"/>
    <col min="3605" max="3605" width="6" style="6" customWidth="1"/>
    <col min="3606" max="3606" width="13.85546875" style="6" customWidth="1"/>
    <col min="3607" max="3607" width="5.28515625" style="6" customWidth="1"/>
    <col min="3608" max="3608" width="8.28515625" style="6" customWidth="1"/>
    <col min="3609" max="3840" width="9.140625" style="6"/>
    <col min="3841" max="3841" width="6.42578125" style="6" customWidth="1"/>
    <col min="3842" max="3842" width="23" style="6" customWidth="1"/>
    <col min="3843" max="3843" width="14.5703125" style="6" customWidth="1"/>
    <col min="3844" max="3844" width="8.42578125" style="6" customWidth="1"/>
    <col min="3845" max="3845" width="6.28515625" style="6" customWidth="1"/>
    <col min="3846" max="3846" width="6.42578125" style="6" customWidth="1"/>
    <col min="3847" max="3847" width="9.7109375" style="6" customWidth="1"/>
    <col min="3848" max="3859" width="4.7109375" style="6" customWidth="1"/>
    <col min="3860" max="3860" width="7.5703125" style="6" customWidth="1"/>
    <col min="3861" max="3861" width="6" style="6" customWidth="1"/>
    <col min="3862" max="3862" width="13.85546875" style="6" customWidth="1"/>
    <col min="3863" max="3863" width="5.28515625" style="6" customWidth="1"/>
    <col min="3864" max="3864" width="8.28515625" style="6" customWidth="1"/>
    <col min="3865" max="4096" width="9.140625" style="6"/>
    <col min="4097" max="4097" width="6.42578125" style="6" customWidth="1"/>
    <col min="4098" max="4098" width="23" style="6" customWidth="1"/>
    <col min="4099" max="4099" width="14.5703125" style="6" customWidth="1"/>
    <col min="4100" max="4100" width="8.42578125" style="6" customWidth="1"/>
    <col min="4101" max="4101" width="6.28515625" style="6" customWidth="1"/>
    <col min="4102" max="4102" width="6.42578125" style="6" customWidth="1"/>
    <col min="4103" max="4103" width="9.7109375" style="6" customWidth="1"/>
    <col min="4104" max="4115" width="4.7109375" style="6" customWidth="1"/>
    <col min="4116" max="4116" width="7.5703125" style="6" customWidth="1"/>
    <col min="4117" max="4117" width="6" style="6" customWidth="1"/>
    <col min="4118" max="4118" width="13.85546875" style="6" customWidth="1"/>
    <col min="4119" max="4119" width="5.28515625" style="6" customWidth="1"/>
    <col min="4120" max="4120" width="8.28515625" style="6" customWidth="1"/>
    <col min="4121" max="4352" width="9.140625" style="6"/>
    <col min="4353" max="4353" width="6.42578125" style="6" customWidth="1"/>
    <col min="4354" max="4354" width="23" style="6" customWidth="1"/>
    <col min="4355" max="4355" width="14.5703125" style="6" customWidth="1"/>
    <col min="4356" max="4356" width="8.42578125" style="6" customWidth="1"/>
    <col min="4357" max="4357" width="6.28515625" style="6" customWidth="1"/>
    <col min="4358" max="4358" width="6.42578125" style="6" customWidth="1"/>
    <col min="4359" max="4359" width="9.7109375" style="6" customWidth="1"/>
    <col min="4360" max="4371" width="4.7109375" style="6" customWidth="1"/>
    <col min="4372" max="4372" width="7.5703125" style="6" customWidth="1"/>
    <col min="4373" max="4373" width="6" style="6" customWidth="1"/>
    <col min="4374" max="4374" width="13.85546875" style="6" customWidth="1"/>
    <col min="4375" max="4375" width="5.28515625" style="6" customWidth="1"/>
    <col min="4376" max="4376" width="8.28515625" style="6" customWidth="1"/>
    <col min="4377" max="4608" width="9.140625" style="6"/>
    <col min="4609" max="4609" width="6.42578125" style="6" customWidth="1"/>
    <col min="4610" max="4610" width="23" style="6" customWidth="1"/>
    <col min="4611" max="4611" width="14.5703125" style="6" customWidth="1"/>
    <col min="4612" max="4612" width="8.42578125" style="6" customWidth="1"/>
    <col min="4613" max="4613" width="6.28515625" style="6" customWidth="1"/>
    <col min="4614" max="4614" width="6.42578125" style="6" customWidth="1"/>
    <col min="4615" max="4615" width="9.7109375" style="6" customWidth="1"/>
    <col min="4616" max="4627" width="4.7109375" style="6" customWidth="1"/>
    <col min="4628" max="4628" width="7.5703125" style="6" customWidth="1"/>
    <col min="4629" max="4629" width="6" style="6" customWidth="1"/>
    <col min="4630" max="4630" width="13.85546875" style="6" customWidth="1"/>
    <col min="4631" max="4631" width="5.28515625" style="6" customWidth="1"/>
    <col min="4632" max="4632" width="8.28515625" style="6" customWidth="1"/>
    <col min="4633" max="4864" width="9.140625" style="6"/>
    <col min="4865" max="4865" width="6.42578125" style="6" customWidth="1"/>
    <col min="4866" max="4866" width="23" style="6" customWidth="1"/>
    <col min="4867" max="4867" width="14.5703125" style="6" customWidth="1"/>
    <col min="4868" max="4868" width="8.42578125" style="6" customWidth="1"/>
    <col min="4869" max="4869" width="6.28515625" style="6" customWidth="1"/>
    <col min="4870" max="4870" width="6.42578125" style="6" customWidth="1"/>
    <col min="4871" max="4871" width="9.7109375" style="6" customWidth="1"/>
    <col min="4872" max="4883" width="4.7109375" style="6" customWidth="1"/>
    <col min="4884" max="4884" width="7.5703125" style="6" customWidth="1"/>
    <col min="4885" max="4885" width="6" style="6" customWidth="1"/>
    <col min="4886" max="4886" width="13.85546875" style="6" customWidth="1"/>
    <col min="4887" max="4887" width="5.28515625" style="6" customWidth="1"/>
    <col min="4888" max="4888" width="8.28515625" style="6" customWidth="1"/>
    <col min="4889" max="5120" width="9.140625" style="6"/>
    <col min="5121" max="5121" width="6.42578125" style="6" customWidth="1"/>
    <col min="5122" max="5122" width="23" style="6" customWidth="1"/>
    <col min="5123" max="5123" width="14.5703125" style="6" customWidth="1"/>
    <col min="5124" max="5124" width="8.42578125" style="6" customWidth="1"/>
    <col min="5125" max="5125" width="6.28515625" style="6" customWidth="1"/>
    <col min="5126" max="5126" width="6.42578125" style="6" customWidth="1"/>
    <col min="5127" max="5127" width="9.7109375" style="6" customWidth="1"/>
    <col min="5128" max="5139" width="4.7109375" style="6" customWidth="1"/>
    <col min="5140" max="5140" width="7.5703125" style="6" customWidth="1"/>
    <col min="5141" max="5141" width="6" style="6" customWidth="1"/>
    <col min="5142" max="5142" width="13.85546875" style="6" customWidth="1"/>
    <col min="5143" max="5143" width="5.28515625" style="6" customWidth="1"/>
    <col min="5144" max="5144" width="8.28515625" style="6" customWidth="1"/>
    <col min="5145" max="5376" width="9.140625" style="6"/>
    <col min="5377" max="5377" width="6.42578125" style="6" customWidth="1"/>
    <col min="5378" max="5378" width="23" style="6" customWidth="1"/>
    <col min="5379" max="5379" width="14.5703125" style="6" customWidth="1"/>
    <col min="5380" max="5380" width="8.42578125" style="6" customWidth="1"/>
    <col min="5381" max="5381" width="6.28515625" style="6" customWidth="1"/>
    <col min="5382" max="5382" width="6.42578125" style="6" customWidth="1"/>
    <col min="5383" max="5383" width="9.7109375" style="6" customWidth="1"/>
    <col min="5384" max="5395" width="4.7109375" style="6" customWidth="1"/>
    <col min="5396" max="5396" width="7.5703125" style="6" customWidth="1"/>
    <col min="5397" max="5397" width="6" style="6" customWidth="1"/>
    <col min="5398" max="5398" width="13.85546875" style="6" customWidth="1"/>
    <col min="5399" max="5399" width="5.28515625" style="6" customWidth="1"/>
    <col min="5400" max="5400" width="8.28515625" style="6" customWidth="1"/>
    <col min="5401" max="5632" width="9.140625" style="6"/>
    <col min="5633" max="5633" width="6.42578125" style="6" customWidth="1"/>
    <col min="5634" max="5634" width="23" style="6" customWidth="1"/>
    <col min="5635" max="5635" width="14.5703125" style="6" customWidth="1"/>
    <col min="5636" max="5636" width="8.42578125" style="6" customWidth="1"/>
    <col min="5637" max="5637" width="6.28515625" style="6" customWidth="1"/>
    <col min="5638" max="5638" width="6.42578125" style="6" customWidth="1"/>
    <col min="5639" max="5639" width="9.7109375" style="6" customWidth="1"/>
    <col min="5640" max="5651" width="4.7109375" style="6" customWidth="1"/>
    <col min="5652" max="5652" width="7.5703125" style="6" customWidth="1"/>
    <col min="5653" max="5653" width="6" style="6" customWidth="1"/>
    <col min="5654" max="5654" width="13.85546875" style="6" customWidth="1"/>
    <col min="5655" max="5655" width="5.28515625" style="6" customWidth="1"/>
    <col min="5656" max="5656" width="8.28515625" style="6" customWidth="1"/>
    <col min="5657" max="5888" width="9.140625" style="6"/>
    <col min="5889" max="5889" width="6.42578125" style="6" customWidth="1"/>
    <col min="5890" max="5890" width="23" style="6" customWidth="1"/>
    <col min="5891" max="5891" width="14.5703125" style="6" customWidth="1"/>
    <col min="5892" max="5892" width="8.42578125" style="6" customWidth="1"/>
    <col min="5893" max="5893" width="6.28515625" style="6" customWidth="1"/>
    <col min="5894" max="5894" width="6.42578125" style="6" customWidth="1"/>
    <col min="5895" max="5895" width="9.7109375" style="6" customWidth="1"/>
    <col min="5896" max="5907" width="4.7109375" style="6" customWidth="1"/>
    <col min="5908" max="5908" width="7.5703125" style="6" customWidth="1"/>
    <col min="5909" max="5909" width="6" style="6" customWidth="1"/>
    <col min="5910" max="5910" width="13.85546875" style="6" customWidth="1"/>
    <col min="5911" max="5911" width="5.28515625" style="6" customWidth="1"/>
    <col min="5912" max="5912" width="8.28515625" style="6" customWidth="1"/>
    <col min="5913" max="6144" width="9.140625" style="6"/>
    <col min="6145" max="6145" width="6.42578125" style="6" customWidth="1"/>
    <col min="6146" max="6146" width="23" style="6" customWidth="1"/>
    <col min="6147" max="6147" width="14.5703125" style="6" customWidth="1"/>
    <col min="6148" max="6148" width="8.42578125" style="6" customWidth="1"/>
    <col min="6149" max="6149" width="6.28515625" style="6" customWidth="1"/>
    <col min="6150" max="6150" width="6.42578125" style="6" customWidth="1"/>
    <col min="6151" max="6151" width="9.7109375" style="6" customWidth="1"/>
    <col min="6152" max="6163" width="4.7109375" style="6" customWidth="1"/>
    <col min="6164" max="6164" width="7.5703125" style="6" customWidth="1"/>
    <col min="6165" max="6165" width="6" style="6" customWidth="1"/>
    <col min="6166" max="6166" width="13.85546875" style="6" customWidth="1"/>
    <col min="6167" max="6167" width="5.28515625" style="6" customWidth="1"/>
    <col min="6168" max="6168" width="8.28515625" style="6" customWidth="1"/>
    <col min="6169" max="6400" width="9.140625" style="6"/>
    <col min="6401" max="6401" width="6.42578125" style="6" customWidth="1"/>
    <col min="6402" max="6402" width="23" style="6" customWidth="1"/>
    <col min="6403" max="6403" width="14.5703125" style="6" customWidth="1"/>
    <col min="6404" max="6404" width="8.42578125" style="6" customWidth="1"/>
    <col min="6405" max="6405" width="6.28515625" style="6" customWidth="1"/>
    <col min="6406" max="6406" width="6.42578125" style="6" customWidth="1"/>
    <col min="6407" max="6407" width="9.7109375" style="6" customWidth="1"/>
    <col min="6408" max="6419" width="4.7109375" style="6" customWidth="1"/>
    <col min="6420" max="6420" width="7.5703125" style="6" customWidth="1"/>
    <col min="6421" max="6421" width="6" style="6" customWidth="1"/>
    <col min="6422" max="6422" width="13.85546875" style="6" customWidth="1"/>
    <col min="6423" max="6423" width="5.28515625" style="6" customWidth="1"/>
    <col min="6424" max="6424" width="8.28515625" style="6" customWidth="1"/>
    <col min="6425" max="6656" width="9.140625" style="6"/>
    <col min="6657" max="6657" width="6.42578125" style="6" customWidth="1"/>
    <col min="6658" max="6658" width="23" style="6" customWidth="1"/>
    <col min="6659" max="6659" width="14.5703125" style="6" customWidth="1"/>
    <col min="6660" max="6660" width="8.42578125" style="6" customWidth="1"/>
    <col min="6661" max="6661" width="6.28515625" style="6" customWidth="1"/>
    <col min="6662" max="6662" width="6.42578125" style="6" customWidth="1"/>
    <col min="6663" max="6663" width="9.7109375" style="6" customWidth="1"/>
    <col min="6664" max="6675" width="4.7109375" style="6" customWidth="1"/>
    <col min="6676" max="6676" width="7.5703125" style="6" customWidth="1"/>
    <col min="6677" max="6677" width="6" style="6" customWidth="1"/>
    <col min="6678" max="6678" width="13.85546875" style="6" customWidth="1"/>
    <col min="6679" max="6679" width="5.28515625" style="6" customWidth="1"/>
    <col min="6680" max="6680" width="8.28515625" style="6" customWidth="1"/>
    <col min="6681" max="6912" width="9.140625" style="6"/>
    <col min="6913" max="6913" width="6.42578125" style="6" customWidth="1"/>
    <col min="6914" max="6914" width="23" style="6" customWidth="1"/>
    <col min="6915" max="6915" width="14.5703125" style="6" customWidth="1"/>
    <col min="6916" max="6916" width="8.42578125" style="6" customWidth="1"/>
    <col min="6917" max="6917" width="6.28515625" style="6" customWidth="1"/>
    <col min="6918" max="6918" width="6.42578125" style="6" customWidth="1"/>
    <col min="6919" max="6919" width="9.7109375" style="6" customWidth="1"/>
    <col min="6920" max="6931" width="4.7109375" style="6" customWidth="1"/>
    <col min="6932" max="6932" width="7.5703125" style="6" customWidth="1"/>
    <col min="6933" max="6933" width="6" style="6" customWidth="1"/>
    <col min="6934" max="6934" width="13.85546875" style="6" customWidth="1"/>
    <col min="6935" max="6935" width="5.28515625" style="6" customWidth="1"/>
    <col min="6936" max="6936" width="8.28515625" style="6" customWidth="1"/>
    <col min="6937" max="7168" width="9.140625" style="6"/>
    <col min="7169" max="7169" width="6.42578125" style="6" customWidth="1"/>
    <col min="7170" max="7170" width="23" style="6" customWidth="1"/>
    <col min="7171" max="7171" width="14.5703125" style="6" customWidth="1"/>
    <col min="7172" max="7172" width="8.42578125" style="6" customWidth="1"/>
    <col min="7173" max="7173" width="6.28515625" style="6" customWidth="1"/>
    <col min="7174" max="7174" width="6.42578125" style="6" customWidth="1"/>
    <col min="7175" max="7175" width="9.7109375" style="6" customWidth="1"/>
    <col min="7176" max="7187" width="4.7109375" style="6" customWidth="1"/>
    <col min="7188" max="7188" width="7.5703125" style="6" customWidth="1"/>
    <col min="7189" max="7189" width="6" style="6" customWidth="1"/>
    <col min="7190" max="7190" width="13.85546875" style="6" customWidth="1"/>
    <col min="7191" max="7191" width="5.28515625" style="6" customWidth="1"/>
    <col min="7192" max="7192" width="8.28515625" style="6" customWidth="1"/>
    <col min="7193" max="7424" width="9.140625" style="6"/>
    <col min="7425" max="7425" width="6.42578125" style="6" customWidth="1"/>
    <col min="7426" max="7426" width="23" style="6" customWidth="1"/>
    <col min="7427" max="7427" width="14.5703125" style="6" customWidth="1"/>
    <col min="7428" max="7428" width="8.42578125" style="6" customWidth="1"/>
    <col min="7429" max="7429" width="6.28515625" style="6" customWidth="1"/>
    <col min="7430" max="7430" width="6.42578125" style="6" customWidth="1"/>
    <col min="7431" max="7431" width="9.7109375" style="6" customWidth="1"/>
    <col min="7432" max="7443" width="4.7109375" style="6" customWidth="1"/>
    <col min="7444" max="7444" width="7.5703125" style="6" customWidth="1"/>
    <col min="7445" max="7445" width="6" style="6" customWidth="1"/>
    <col min="7446" max="7446" width="13.85546875" style="6" customWidth="1"/>
    <col min="7447" max="7447" width="5.28515625" style="6" customWidth="1"/>
    <col min="7448" max="7448" width="8.28515625" style="6" customWidth="1"/>
    <col min="7449" max="7680" width="9.140625" style="6"/>
    <col min="7681" max="7681" width="6.42578125" style="6" customWidth="1"/>
    <col min="7682" max="7682" width="23" style="6" customWidth="1"/>
    <col min="7683" max="7683" width="14.5703125" style="6" customWidth="1"/>
    <col min="7684" max="7684" width="8.42578125" style="6" customWidth="1"/>
    <col min="7685" max="7685" width="6.28515625" style="6" customWidth="1"/>
    <col min="7686" max="7686" width="6.42578125" style="6" customWidth="1"/>
    <col min="7687" max="7687" width="9.7109375" style="6" customWidth="1"/>
    <col min="7688" max="7699" width="4.7109375" style="6" customWidth="1"/>
    <col min="7700" max="7700" width="7.5703125" style="6" customWidth="1"/>
    <col min="7701" max="7701" width="6" style="6" customWidth="1"/>
    <col min="7702" max="7702" width="13.85546875" style="6" customWidth="1"/>
    <col min="7703" max="7703" width="5.28515625" style="6" customWidth="1"/>
    <col min="7704" max="7704" width="8.28515625" style="6" customWidth="1"/>
    <col min="7705" max="7936" width="9.140625" style="6"/>
    <col min="7937" max="7937" width="6.42578125" style="6" customWidth="1"/>
    <col min="7938" max="7938" width="23" style="6" customWidth="1"/>
    <col min="7939" max="7939" width="14.5703125" style="6" customWidth="1"/>
    <col min="7940" max="7940" width="8.42578125" style="6" customWidth="1"/>
    <col min="7941" max="7941" width="6.28515625" style="6" customWidth="1"/>
    <col min="7942" max="7942" width="6.42578125" style="6" customWidth="1"/>
    <col min="7943" max="7943" width="9.7109375" style="6" customWidth="1"/>
    <col min="7944" max="7955" width="4.7109375" style="6" customWidth="1"/>
    <col min="7956" max="7956" width="7.5703125" style="6" customWidth="1"/>
    <col min="7957" max="7957" width="6" style="6" customWidth="1"/>
    <col min="7958" max="7958" width="13.85546875" style="6" customWidth="1"/>
    <col min="7959" max="7959" width="5.28515625" style="6" customWidth="1"/>
    <col min="7960" max="7960" width="8.28515625" style="6" customWidth="1"/>
    <col min="7961" max="8192" width="9.140625" style="6"/>
    <col min="8193" max="8193" width="6.42578125" style="6" customWidth="1"/>
    <col min="8194" max="8194" width="23" style="6" customWidth="1"/>
    <col min="8195" max="8195" width="14.5703125" style="6" customWidth="1"/>
    <col min="8196" max="8196" width="8.42578125" style="6" customWidth="1"/>
    <col min="8197" max="8197" width="6.28515625" style="6" customWidth="1"/>
    <col min="8198" max="8198" width="6.42578125" style="6" customWidth="1"/>
    <col min="8199" max="8199" width="9.7109375" style="6" customWidth="1"/>
    <col min="8200" max="8211" width="4.7109375" style="6" customWidth="1"/>
    <col min="8212" max="8212" width="7.5703125" style="6" customWidth="1"/>
    <col min="8213" max="8213" width="6" style="6" customWidth="1"/>
    <col min="8214" max="8214" width="13.85546875" style="6" customWidth="1"/>
    <col min="8215" max="8215" width="5.28515625" style="6" customWidth="1"/>
    <col min="8216" max="8216" width="8.28515625" style="6" customWidth="1"/>
    <col min="8217" max="8448" width="9.140625" style="6"/>
    <col min="8449" max="8449" width="6.42578125" style="6" customWidth="1"/>
    <col min="8450" max="8450" width="23" style="6" customWidth="1"/>
    <col min="8451" max="8451" width="14.5703125" style="6" customWidth="1"/>
    <col min="8452" max="8452" width="8.42578125" style="6" customWidth="1"/>
    <col min="8453" max="8453" width="6.28515625" style="6" customWidth="1"/>
    <col min="8454" max="8454" width="6.42578125" style="6" customWidth="1"/>
    <col min="8455" max="8455" width="9.7109375" style="6" customWidth="1"/>
    <col min="8456" max="8467" width="4.7109375" style="6" customWidth="1"/>
    <col min="8468" max="8468" width="7.5703125" style="6" customWidth="1"/>
    <col min="8469" max="8469" width="6" style="6" customWidth="1"/>
    <col min="8470" max="8470" width="13.85546875" style="6" customWidth="1"/>
    <col min="8471" max="8471" width="5.28515625" style="6" customWidth="1"/>
    <col min="8472" max="8472" width="8.28515625" style="6" customWidth="1"/>
    <col min="8473" max="8704" width="9.140625" style="6"/>
    <col min="8705" max="8705" width="6.42578125" style="6" customWidth="1"/>
    <col min="8706" max="8706" width="23" style="6" customWidth="1"/>
    <col min="8707" max="8707" width="14.5703125" style="6" customWidth="1"/>
    <col min="8708" max="8708" width="8.42578125" style="6" customWidth="1"/>
    <col min="8709" max="8709" width="6.28515625" style="6" customWidth="1"/>
    <col min="8710" max="8710" width="6.42578125" style="6" customWidth="1"/>
    <col min="8711" max="8711" width="9.7109375" style="6" customWidth="1"/>
    <col min="8712" max="8723" width="4.7109375" style="6" customWidth="1"/>
    <col min="8724" max="8724" width="7.5703125" style="6" customWidth="1"/>
    <col min="8725" max="8725" width="6" style="6" customWidth="1"/>
    <col min="8726" max="8726" width="13.85546875" style="6" customWidth="1"/>
    <col min="8727" max="8727" width="5.28515625" style="6" customWidth="1"/>
    <col min="8728" max="8728" width="8.28515625" style="6" customWidth="1"/>
    <col min="8729" max="8960" width="9.140625" style="6"/>
    <col min="8961" max="8961" width="6.42578125" style="6" customWidth="1"/>
    <col min="8962" max="8962" width="23" style="6" customWidth="1"/>
    <col min="8963" max="8963" width="14.5703125" style="6" customWidth="1"/>
    <col min="8964" max="8964" width="8.42578125" style="6" customWidth="1"/>
    <col min="8965" max="8965" width="6.28515625" style="6" customWidth="1"/>
    <col min="8966" max="8966" width="6.42578125" style="6" customWidth="1"/>
    <col min="8967" max="8967" width="9.7109375" style="6" customWidth="1"/>
    <col min="8968" max="8979" width="4.7109375" style="6" customWidth="1"/>
    <col min="8980" max="8980" width="7.5703125" style="6" customWidth="1"/>
    <col min="8981" max="8981" width="6" style="6" customWidth="1"/>
    <col min="8982" max="8982" width="13.85546875" style="6" customWidth="1"/>
    <col min="8983" max="8983" width="5.28515625" style="6" customWidth="1"/>
    <col min="8984" max="8984" width="8.28515625" style="6" customWidth="1"/>
    <col min="8985" max="9216" width="9.140625" style="6"/>
    <col min="9217" max="9217" width="6.42578125" style="6" customWidth="1"/>
    <col min="9218" max="9218" width="23" style="6" customWidth="1"/>
    <col min="9219" max="9219" width="14.5703125" style="6" customWidth="1"/>
    <col min="9220" max="9220" width="8.42578125" style="6" customWidth="1"/>
    <col min="9221" max="9221" width="6.28515625" style="6" customWidth="1"/>
    <col min="9222" max="9222" width="6.42578125" style="6" customWidth="1"/>
    <col min="9223" max="9223" width="9.7109375" style="6" customWidth="1"/>
    <col min="9224" max="9235" width="4.7109375" style="6" customWidth="1"/>
    <col min="9236" max="9236" width="7.5703125" style="6" customWidth="1"/>
    <col min="9237" max="9237" width="6" style="6" customWidth="1"/>
    <col min="9238" max="9238" width="13.85546875" style="6" customWidth="1"/>
    <col min="9239" max="9239" width="5.28515625" style="6" customWidth="1"/>
    <col min="9240" max="9240" width="8.28515625" style="6" customWidth="1"/>
    <col min="9241" max="9472" width="9.140625" style="6"/>
    <col min="9473" max="9473" width="6.42578125" style="6" customWidth="1"/>
    <col min="9474" max="9474" width="23" style="6" customWidth="1"/>
    <col min="9475" max="9475" width="14.5703125" style="6" customWidth="1"/>
    <col min="9476" max="9476" width="8.42578125" style="6" customWidth="1"/>
    <col min="9477" max="9477" width="6.28515625" style="6" customWidth="1"/>
    <col min="9478" max="9478" width="6.42578125" style="6" customWidth="1"/>
    <col min="9479" max="9479" width="9.7109375" style="6" customWidth="1"/>
    <col min="9480" max="9491" width="4.7109375" style="6" customWidth="1"/>
    <col min="9492" max="9492" width="7.5703125" style="6" customWidth="1"/>
    <col min="9493" max="9493" width="6" style="6" customWidth="1"/>
    <col min="9494" max="9494" width="13.85546875" style="6" customWidth="1"/>
    <col min="9495" max="9495" width="5.28515625" style="6" customWidth="1"/>
    <col min="9496" max="9496" width="8.28515625" style="6" customWidth="1"/>
    <col min="9497" max="9728" width="9.140625" style="6"/>
    <col min="9729" max="9729" width="6.42578125" style="6" customWidth="1"/>
    <col min="9730" max="9730" width="23" style="6" customWidth="1"/>
    <col min="9731" max="9731" width="14.5703125" style="6" customWidth="1"/>
    <col min="9732" max="9732" width="8.42578125" style="6" customWidth="1"/>
    <col min="9733" max="9733" width="6.28515625" style="6" customWidth="1"/>
    <col min="9734" max="9734" width="6.42578125" style="6" customWidth="1"/>
    <col min="9735" max="9735" width="9.7109375" style="6" customWidth="1"/>
    <col min="9736" max="9747" width="4.7109375" style="6" customWidth="1"/>
    <col min="9748" max="9748" width="7.5703125" style="6" customWidth="1"/>
    <col min="9749" max="9749" width="6" style="6" customWidth="1"/>
    <col min="9750" max="9750" width="13.85546875" style="6" customWidth="1"/>
    <col min="9751" max="9751" width="5.28515625" style="6" customWidth="1"/>
    <col min="9752" max="9752" width="8.28515625" style="6" customWidth="1"/>
    <col min="9753" max="9984" width="9.140625" style="6"/>
    <col min="9985" max="9985" width="6.42578125" style="6" customWidth="1"/>
    <col min="9986" max="9986" width="23" style="6" customWidth="1"/>
    <col min="9987" max="9987" width="14.5703125" style="6" customWidth="1"/>
    <col min="9988" max="9988" width="8.42578125" style="6" customWidth="1"/>
    <col min="9989" max="9989" width="6.28515625" style="6" customWidth="1"/>
    <col min="9990" max="9990" width="6.42578125" style="6" customWidth="1"/>
    <col min="9991" max="9991" width="9.7109375" style="6" customWidth="1"/>
    <col min="9992" max="10003" width="4.7109375" style="6" customWidth="1"/>
    <col min="10004" max="10004" width="7.5703125" style="6" customWidth="1"/>
    <col min="10005" max="10005" width="6" style="6" customWidth="1"/>
    <col min="10006" max="10006" width="13.85546875" style="6" customWidth="1"/>
    <col min="10007" max="10007" width="5.28515625" style="6" customWidth="1"/>
    <col min="10008" max="10008" width="8.28515625" style="6" customWidth="1"/>
    <col min="10009" max="10240" width="9.140625" style="6"/>
    <col min="10241" max="10241" width="6.42578125" style="6" customWidth="1"/>
    <col min="10242" max="10242" width="23" style="6" customWidth="1"/>
    <col min="10243" max="10243" width="14.5703125" style="6" customWidth="1"/>
    <col min="10244" max="10244" width="8.42578125" style="6" customWidth="1"/>
    <col min="10245" max="10245" width="6.28515625" style="6" customWidth="1"/>
    <col min="10246" max="10246" width="6.42578125" style="6" customWidth="1"/>
    <col min="10247" max="10247" width="9.7109375" style="6" customWidth="1"/>
    <col min="10248" max="10259" width="4.7109375" style="6" customWidth="1"/>
    <col min="10260" max="10260" width="7.5703125" style="6" customWidth="1"/>
    <col min="10261" max="10261" width="6" style="6" customWidth="1"/>
    <col min="10262" max="10262" width="13.85546875" style="6" customWidth="1"/>
    <col min="10263" max="10263" width="5.28515625" style="6" customWidth="1"/>
    <col min="10264" max="10264" width="8.28515625" style="6" customWidth="1"/>
    <col min="10265" max="10496" width="9.140625" style="6"/>
    <col min="10497" max="10497" width="6.42578125" style="6" customWidth="1"/>
    <col min="10498" max="10498" width="23" style="6" customWidth="1"/>
    <col min="10499" max="10499" width="14.5703125" style="6" customWidth="1"/>
    <col min="10500" max="10500" width="8.42578125" style="6" customWidth="1"/>
    <col min="10501" max="10501" width="6.28515625" style="6" customWidth="1"/>
    <col min="10502" max="10502" width="6.42578125" style="6" customWidth="1"/>
    <col min="10503" max="10503" width="9.7109375" style="6" customWidth="1"/>
    <col min="10504" max="10515" width="4.7109375" style="6" customWidth="1"/>
    <col min="10516" max="10516" width="7.5703125" style="6" customWidth="1"/>
    <col min="10517" max="10517" width="6" style="6" customWidth="1"/>
    <col min="10518" max="10518" width="13.85546875" style="6" customWidth="1"/>
    <col min="10519" max="10519" width="5.28515625" style="6" customWidth="1"/>
    <col min="10520" max="10520" width="8.28515625" style="6" customWidth="1"/>
    <col min="10521" max="10752" width="9.140625" style="6"/>
    <col min="10753" max="10753" width="6.42578125" style="6" customWidth="1"/>
    <col min="10754" max="10754" width="23" style="6" customWidth="1"/>
    <col min="10755" max="10755" width="14.5703125" style="6" customWidth="1"/>
    <col min="10756" max="10756" width="8.42578125" style="6" customWidth="1"/>
    <col min="10757" max="10757" width="6.28515625" style="6" customWidth="1"/>
    <col min="10758" max="10758" width="6.42578125" style="6" customWidth="1"/>
    <col min="10759" max="10759" width="9.7109375" style="6" customWidth="1"/>
    <col min="10760" max="10771" width="4.7109375" style="6" customWidth="1"/>
    <col min="10772" max="10772" width="7.5703125" style="6" customWidth="1"/>
    <col min="10773" max="10773" width="6" style="6" customWidth="1"/>
    <col min="10774" max="10774" width="13.85546875" style="6" customWidth="1"/>
    <col min="10775" max="10775" width="5.28515625" style="6" customWidth="1"/>
    <col min="10776" max="10776" width="8.28515625" style="6" customWidth="1"/>
    <col min="10777" max="11008" width="9.140625" style="6"/>
    <col min="11009" max="11009" width="6.42578125" style="6" customWidth="1"/>
    <col min="11010" max="11010" width="23" style="6" customWidth="1"/>
    <col min="11011" max="11011" width="14.5703125" style="6" customWidth="1"/>
    <col min="11012" max="11012" width="8.42578125" style="6" customWidth="1"/>
    <col min="11013" max="11013" width="6.28515625" style="6" customWidth="1"/>
    <col min="11014" max="11014" width="6.42578125" style="6" customWidth="1"/>
    <col min="11015" max="11015" width="9.7109375" style="6" customWidth="1"/>
    <col min="11016" max="11027" width="4.7109375" style="6" customWidth="1"/>
    <col min="11028" max="11028" width="7.5703125" style="6" customWidth="1"/>
    <col min="11029" max="11029" width="6" style="6" customWidth="1"/>
    <col min="11030" max="11030" width="13.85546875" style="6" customWidth="1"/>
    <col min="11031" max="11031" width="5.28515625" style="6" customWidth="1"/>
    <col min="11032" max="11032" width="8.28515625" style="6" customWidth="1"/>
    <col min="11033" max="11264" width="9.140625" style="6"/>
    <col min="11265" max="11265" width="6.42578125" style="6" customWidth="1"/>
    <col min="11266" max="11266" width="23" style="6" customWidth="1"/>
    <col min="11267" max="11267" width="14.5703125" style="6" customWidth="1"/>
    <col min="11268" max="11268" width="8.42578125" style="6" customWidth="1"/>
    <col min="11269" max="11269" width="6.28515625" style="6" customWidth="1"/>
    <col min="11270" max="11270" width="6.42578125" style="6" customWidth="1"/>
    <col min="11271" max="11271" width="9.7109375" style="6" customWidth="1"/>
    <col min="11272" max="11283" width="4.7109375" style="6" customWidth="1"/>
    <col min="11284" max="11284" width="7.5703125" style="6" customWidth="1"/>
    <col min="11285" max="11285" width="6" style="6" customWidth="1"/>
    <col min="11286" max="11286" width="13.85546875" style="6" customWidth="1"/>
    <col min="11287" max="11287" width="5.28515625" style="6" customWidth="1"/>
    <col min="11288" max="11288" width="8.28515625" style="6" customWidth="1"/>
    <col min="11289" max="11520" width="9.140625" style="6"/>
    <col min="11521" max="11521" width="6.42578125" style="6" customWidth="1"/>
    <col min="11522" max="11522" width="23" style="6" customWidth="1"/>
    <col min="11523" max="11523" width="14.5703125" style="6" customWidth="1"/>
    <col min="11524" max="11524" width="8.42578125" style="6" customWidth="1"/>
    <col min="11525" max="11525" width="6.28515625" style="6" customWidth="1"/>
    <col min="11526" max="11526" width="6.42578125" style="6" customWidth="1"/>
    <col min="11527" max="11527" width="9.7109375" style="6" customWidth="1"/>
    <col min="11528" max="11539" width="4.7109375" style="6" customWidth="1"/>
    <col min="11540" max="11540" width="7.5703125" style="6" customWidth="1"/>
    <col min="11541" max="11541" width="6" style="6" customWidth="1"/>
    <col min="11542" max="11542" width="13.85546875" style="6" customWidth="1"/>
    <col min="11543" max="11543" width="5.28515625" style="6" customWidth="1"/>
    <col min="11544" max="11544" width="8.28515625" style="6" customWidth="1"/>
    <col min="11545" max="11776" width="9.140625" style="6"/>
    <col min="11777" max="11777" width="6.42578125" style="6" customWidth="1"/>
    <col min="11778" max="11778" width="23" style="6" customWidth="1"/>
    <col min="11779" max="11779" width="14.5703125" style="6" customWidth="1"/>
    <col min="11780" max="11780" width="8.42578125" style="6" customWidth="1"/>
    <col min="11781" max="11781" width="6.28515625" style="6" customWidth="1"/>
    <col min="11782" max="11782" width="6.42578125" style="6" customWidth="1"/>
    <col min="11783" max="11783" width="9.7109375" style="6" customWidth="1"/>
    <col min="11784" max="11795" width="4.7109375" style="6" customWidth="1"/>
    <col min="11796" max="11796" width="7.5703125" style="6" customWidth="1"/>
    <col min="11797" max="11797" width="6" style="6" customWidth="1"/>
    <col min="11798" max="11798" width="13.85546875" style="6" customWidth="1"/>
    <col min="11799" max="11799" width="5.28515625" style="6" customWidth="1"/>
    <col min="11800" max="11800" width="8.28515625" style="6" customWidth="1"/>
    <col min="11801" max="12032" width="9.140625" style="6"/>
    <col min="12033" max="12033" width="6.42578125" style="6" customWidth="1"/>
    <col min="12034" max="12034" width="23" style="6" customWidth="1"/>
    <col min="12035" max="12035" width="14.5703125" style="6" customWidth="1"/>
    <col min="12036" max="12036" width="8.42578125" style="6" customWidth="1"/>
    <col min="12037" max="12037" width="6.28515625" style="6" customWidth="1"/>
    <col min="12038" max="12038" width="6.42578125" style="6" customWidth="1"/>
    <col min="12039" max="12039" width="9.7109375" style="6" customWidth="1"/>
    <col min="12040" max="12051" width="4.7109375" style="6" customWidth="1"/>
    <col min="12052" max="12052" width="7.5703125" style="6" customWidth="1"/>
    <col min="12053" max="12053" width="6" style="6" customWidth="1"/>
    <col min="12054" max="12054" width="13.85546875" style="6" customWidth="1"/>
    <col min="12055" max="12055" width="5.28515625" style="6" customWidth="1"/>
    <col min="12056" max="12056" width="8.28515625" style="6" customWidth="1"/>
    <col min="12057" max="12288" width="9.140625" style="6"/>
    <col min="12289" max="12289" width="6.42578125" style="6" customWidth="1"/>
    <col min="12290" max="12290" width="23" style="6" customWidth="1"/>
    <col min="12291" max="12291" width="14.5703125" style="6" customWidth="1"/>
    <col min="12292" max="12292" width="8.42578125" style="6" customWidth="1"/>
    <col min="12293" max="12293" width="6.28515625" style="6" customWidth="1"/>
    <col min="12294" max="12294" width="6.42578125" style="6" customWidth="1"/>
    <col min="12295" max="12295" width="9.7109375" style="6" customWidth="1"/>
    <col min="12296" max="12307" width="4.7109375" style="6" customWidth="1"/>
    <col min="12308" max="12308" width="7.5703125" style="6" customWidth="1"/>
    <col min="12309" max="12309" width="6" style="6" customWidth="1"/>
    <col min="12310" max="12310" width="13.85546875" style="6" customWidth="1"/>
    <col min="12311" max="12311" width="5.28515625" style="6" customWidth="1"/>
    <col min="12312" max="12312" width="8.28515625" style="6" customWidth="1"/>
    <col min="12313" max="12544" width="9.140625" style="6"/>
    <col min="12545" max="12545" width="6.42578125" style="6" customWidth="1"/>
    <col min="12546" max="12546" width="23" style="6" customWidth="1"/>
    <col min="12547" max="12547" width="14.5703125" style="6" customWidth="1"/>
    <col min="12548" max="12548" width="8.42578125" style="6" customWidth="1"/>
    <col min="12549" max="12549" width="6.28515625" style="6" customWidth="1"/>
    <col min="12550" max="12550" width="6.42578125" style="6" customWidth="1"/>
    <col min="12551" max="12551" width="9.7109375" style="6" customWidth="1"/>
    <col min="12552" max="12563" width="4.7109375" style="6" customWidth="1"/>
    <col min="12564" max="12564" width="7.5703125" style="6" customWidth="1"/>
    <col min="12565" max="12565" width="6" style="6" customWidth="1"/>
    <col min="12566" max="12566" width="13.85546875" style="6" customWidth="1"/>
    <col min="12567" max="12567" width="5.28515625" style="6" customWidth="1"/>
    <col min="12568" max="12568" width="8.28515625" style="6" customWidth="1"/>
    <col min="12569" max="12800" width="9.140625" style="6"/>
    <col min="12801" max="12801" width="6.42578125" style="6" customWidth="1"/>
    <col min="12802" max="12802" width="23" style="6" customWidth="1"/>
    <col min="12803" max="12803" width="14.5703125" style="6" customWidth="1"/>
    <col min="12804" max="12804" width="8.42578125" style="6" customWidth="1"/>
    <col min="12805" max="12805" width="6.28515625" style="6" customWidth="1"/>
    <col min="12806" max="12806" width="6.42578125" style="6" customWidth="1"/>
    <col min="12807" max="12807" width="9.7109375" style="6" customWidth="1"/>
    <col min="12808" max="12819" width="4.7109375" style="6" customWidth="1"/>
    <col min="12820" max="12820" width="7.5703125" style="6" customWidth="1"/>
    <col min="12821" max="12821" width="6" style="6" customWidth="1"/>
    <col min="12822" max="12822" width="13.85546875" style="6" customWidth="1"/>
    <col min="12823" max="12823" width="5.28515625" style="6" customWidth="1"/>
    <col min="12824" max="12824" width="8.28515625" style="6" customWidth="1"/>
    <col min="12825" max="13056" width="9.140625" style="6"/>
    <col min="13057" max="13057" width="6.42578125" style="6" customWidth="1"/>
    <col min="13058" max="13058" width="23" style="6" customWidth="1"/>
    <col min="13059" max="13059" width="14.5703125" style="6" customWidth="1"/>
    <col min="13060" max="13060" width="8.42578125" style="6" customWidth="1"/>
    <col min="13061" max="13061" width="6.28515625" style="6" customWidth="1"/>
    <col min="13062" max="13062" width="6.42578125" style="6" customWidth="1"/>
    <col min="13063" max="13063" width="9.7109375" style="6" customWidth="1"/>
    <col min="13064" max="13075" width="4.7109375" style="6" customWidth="1"/>
    <col min="13076" max="13076" width="7.5703125" style="6" customWidth="1"/>
    <col min="13077" max="13077" width="6" style="6" customWidth="1"/>
    <col min="13078" max="13078" width="13.85546875" style="6" customWidth="1"/>
    <col min="13079" max="13079" width="5.28515625" style="6" customWidth="1"/>
    <col min="13080" max="13080" width="8.28515625" style="6" customWidth="1"/>
    <col min="13081" max="13312" width="9.140625" style="6"/>
    <col min="13313" max="13313" width="6.42578125" style="6" customWidth="1"/>
    <col min="13314" max="13314" width="23" style="6" customWidth="1"/>
    <col min="13315" max="13315" width="14.5703125" style="6" customWidth="1"/>
    <col min="13316" max="13316" width="8.42578125" style="6" customWidth="1"/>
    <col min="13317" max="13317" width="6.28515625" style="6" customWidth="1"/>
    <col min="13318" max="13318" width="6.42578125" style="6" customWidth="1"/>
    <col min="13319" max="13319" width="9.7109375" style="6" customWidth="1"/>
    <col min="13320" max="13331" width="4.7109375" style="6" customWidth="1"/>
    <col min="13332" max="13332" width="7.5703125" style="6" customWidth="1"/>
    <col min="13333" max="13333" width="6" style="6" customWidth="1"/>
    <col min="13334" max="13334" width="13.85546875" style="6" customWidth="1"/>
    <col min="13335" max="13335" width="5.28515625" style="6" customWidth="1"/>
    <col min="13336" max="13336" width="8.28515625" style="6" customWidth="1"/>
    <col min="13337" max="13568" width="9.140625" style="6"/>
    <col min="13569" max="13569" width="6.42578125" style="6" customWidth="1"/>
    <col min="13570" max="13570" width="23" style="6" customWidth="1"/>
    <col min="13571" max="13571" width="14.5703125" style="6" customWidth="1"/>
    <col min="13572" max="13572" width="8.42578125" style="6" customWidth="1"/>
    <col min="13573" max="13573" width="6.28515625" style="6" customWidth="1"/>
    <col min="13574" max="13574" width="6.42578125" style="6" customWidth="1"/>
    <col min="13575" max="13575" width="9.7109375" style="6" customWidth="1"/>
    <col min="13576" max="13587" width="4.7109375" style="6" customWidth="1"/>
    <col min="13588" max="13588" width="7.5703125" style="6" customWidth="1"/>
    <col min="13589" max="13589" width="6" style="6" customWidth="1"/>
    <col min="13590" max="13590" width="13.85546875" style="6" customWidth="1"/>
    <col min="13591" max="13591" width="5.28515625" style="6" customWidth="1"/>
    <col min="13592" max="13592" width="8.28515625" style="6" customWidth="1"/>
    <col min="13593" max="13824" width="9.140625" style="6"/>
    <col min="13825" max="13825" width="6.42578125" style="6" customWidth="1"/>
    <col min="13826" max="13826" width="23" style="6" customWidth="1"/>
    <col min="13827" max="13827" width="14.5703125" style="6" customWidth="1"/>
    <col min="13828" max="13828" width="8.42578125" style="6" customWidth="1"/>
    <col min="13829" max="13829" width="6.28515625" style="6" customWidth="1"/>
    <col min="13830" max="13830" width="6.42578125" style="6" customWidth="1"/>
    <col min="13831" max="13831" width="9.7109375" style="6" customWidth="1"/>
    <col min="13832" max="13843" width="4.7109375" style="6" customWidth="1"/>
    <col min="13844" max="13844" width="7.5703125" style="6" customWidth="1"/>
    <col min="13845" max="13845" width="6" style="6" customWidth="1"/>
    <col min="13846" max="13846" width="13.85546875" style="6" customWidth="1"/>
    <col min="13847" max="13847" width="5.28515625" style="6" customWidth="1"/>
    <col min="13848" max="13848" width="8.28515625" style="6" customWidth="1"/>
    <col min="13849" max="14080" width="9.140625" style="6"/>
    <col min="14081" max="14081" width="6.42578125" style="6" customWidth="1"/>
    <col min="14082" max="14082" width="23" style="6" customWidth="1"/>
    <col min="14083" max="14083" width="14.5703125" style="6" customWidth="1"/>
    <col min="14084" max="14084" width="8.42578125" style="6" customWidth="1"/>
    <col min="14085" max="14085" width="6.28515625" style="6" customWidth="1"/>
    <col min="14086" max="14086" width="6.42578125" style="6" customWidth="1"/>
    <col min="14087" max="14087" width="9.7109375" style="6" customWidth="1"/>
    <col min="14088" max="14099" width="4.7109375" style="6" customWidth="1"/>
    <col min="14100" max="14100" width="7.5703125" style="6" customWidth="1"/>
    <col min="14101" max="14101" width="6" style="6" customWidth="1"/>
    <col min="14102" max="14102" width="13.85546875" style="6" customWidth="1"/>
    <col min="14103" max="14103" width="5.28515625" style="6" customWidth="1"/>
    <col min="14104" max="14104" width="8.28515625" style="6" customWidth="1"/>
    <col min="14105" max="14336" width="9.140625" style="6"/>
    <col min="14337" max="14337" width="6.42578125" style="6" customWidth="1"/>
    <col min="14338" max="14338" width="23" style="6" customWidth="1"/>
    <col min="14339" max="14339" width="14.5703125" style="6" customWidth="1"/>
    <col min="14340" max="14340" width="8.42578125" style="6" customWidth="1"/>
    <col min="14341" max="14341" width="6.28515625" style="6" customWidth="1"/>
    <col min="14342" max="14342" width="6.42578125" style="6" customWidth="1"/>
    <col min="14343" max="14343" width="9.7109375" style="6" customWidth="1"/>
    <col min="14344" max="14355" width="4.7109375" style="6" customWidth="1"/>
    <col min="14356" max="14356" width="7.5703125" style="6" customWidth="1"/>
    <col min="14357" max="14357" width="6" style="6" customWidth="1"/>
    <col min="14358" max="14358" width="13.85546875" style="6" customWidth="1"/>
    <col min="14359" max="14359" width="5.28515625" style="6" customWidth="1"/>
    <col min="14360" max="14360" width="8.28515625" style="6" customWidth="1"/>
    <col min="14361" max="14592" width="9.140625" style="6"/>
    <col min="14593" max="14593" width="6.42578125" style="6" customWidth="1"/>
    <col min="14594" max="14594" width="23" style="6" customWidth="1"/>
    <col min="14595" max="14595" width="14.5703125" style="6" customWidth="1"/>
    <col min="14596" max="14596" width="8.42578125" style="6" customWidth="1"/>
    <col min="14597" max="14597" width="6.28515625" style="6" customWidth="1"/>
    <col min="14598" max="14598" width="6.42578125" style="6" customWidth="1"/>
    <col min="14599" max="14599" width="9.7109375" style="6" customWidth="1"/>
    <col min="14600" max="14611" width="4.7109375" style="6" customWidth="1"/>
    <col min="14612" max="14612" width="7.5703125" style="6" customWidth="1"/>
    <col min="14613" max="14613" width="6" style="6" customWidth="1"/>
    <col min="14614" max="14614" width="13.85546875" style="6" customWidth="1"/>
    <col min="14615" max="14615" width="5.28515625" style="6" customWidth="1"/>
    <col min="14616" max="14616" width="8.28515625" style="6" customWidth="1"/>
    <col min="14617" max="14848" width="9.140625" style="6"/>
    <col min="14849" max="14849" width="6.42578125" style="6" customWidth="1"/>
    <col min="14850" max="14850" width="23" style="6" customWidth="1"/>
    <col min="14851" max="14851" width="14.5703125" style="6" customWidth="1"/>
    <col min="14852" max="14852" width="8.42578125" style="6" customWidth="1"/>
    <col min="14853" max="14853" width="6.28515625" style="6" customWidth="1"/>
    <col min="14854" max="14854" width="6.42578125" style="6" customWidth="1"/>
    <col min="14855" max="14855" width="9.7109375" style="6" customWidth="1"/>
    <col min="14856" max="14867" width="4.7109375" style="6" customWidth="1"/>
    <col min="14868" max="14868" width="7.5703125" style="6" customWidth="1"/>
    <col min="14869" max="14869" width="6" style="6" customWidth="1"/>
    <col min="14870" max="14870" width="13.85546875" style="6" customWidth="1"/>
    <col min="14871" max="14871" width="5.28515625" style="6" customWidth="1"/>
    <col min="14872" max="14872" width="8.28515625" style="6" customWidth="1"/>
    <col min="14873" max="15104" width="9.140625" style="6"/>
    <col min="15105" max="15105" width="6.42578125" style="6" customWidth="1"/>
    <col min="15106" max="15106" width="23" style="6" customWidth="1"/>
    <col min="15107" max="15107" width="14.5703125" style="6" customWidth="1"/>
    <col min="15108" max="15108" width="8.42578125" style="6" customWidth="1"/>
    <col min="15109" max="15109" width="6.28515625" style="6" customWidth="1"/>
    <col min="15110" max="15110" width="6.42578125" style="6" customWidth="1"/>
    <col min="15111" max="15111" width="9.7109375" style="6" customWidth="1"/>
    <col min="15112" max="15123" width="4.7109375" style="6" customWidth="1"/>
    <col min="15124" max="15124" width="7.5703125" style="6" customWidth="1"/>
    <col min="15125" max="15125" width="6" style="6" customWidth="1"/>
    <col min="15126" max="15126" width="13.85546875" style="6" customWidth="1"/>
    <col min="15127" max="15127" width="5.28515625" style="6" customWidth="1"/>
    <col min="15128" max="15128" width="8.28515625" style="6" customWidth="1"/>
    <col min="15129" max="15360" width="9.140625" style="6"/>
    <col min="15361" max="15361" width="6.42578125" style="6" customWidth="1"/>
    <col min="15362" max="15362" width="23" style="6" customWidth="1"/>
    <col min="15363" max="15363" width="14.5703125" style="6" customWidth="1"/>
    <col min="15364" max="15364" width="8.42578125" style="6" customWidth="1"/>
    <col min="15365" max="15365" width="6.28515625" style="6" customWidth="1"/>
    <col min="15366" max="15366" width="6.42578125" style="6" customWidth="1"/>
    <col min="15367" max="15367" width="9.7109375" style="6" customWidth="1"/>
    <col min="15368" max="15379" width="4.7109375" style="6" customWidth="1"/>
    <col min="15380" max="15380" width="7.5703125" style="6" customWidth="1"/>
    <col min="15381" max="15381" width="6" style="6" customWidth="1"/>
    <col min="15382" max="15382" width="13.85546875" style="6" customWidth="1"/>
    <col min="15383" max="15383" width="5.28515625" style="6" customWidth="1"/>
    <col min="15384" max="15384" width="8.28515625" style="6" customWidth="1"/>
    <col min="15385" max="15616" width="9.140625" style="6"/>
    <col min="15617" max="15617" width="6.42578125" style="6" customWidth="1"/>
    <col min="15618" max="15618" width="23" style="6" customWidth="1"/>
    <col min="15619" max="15619" width="14.5703125" style="6" customWidth="1"/>
    <col min="15620" max="15620" width="8.42578125" style="6" customWidth="1"/>
    <col min="15621" max="15621" width="6.28515625" style="6" customWidth="1"/>
    <col min="15622" max="15622" width="6.42578125" style="6" customWidth="1"/>
    <col min="15623" max="15623" width="9.7109375" style="6" customWidth="1"/>
    <col min="15624" max="15635" width="4.7109375" style="6" customWidth="1"/>
    <col min="15636" max="15636" width="7.5703125" style="6" customWidth="1"/>
    <col min="15637" max="15637" width="6" style="6" customWidth="1"/>
    <col min="15638" max="15638" width="13.85546875" style="6" customWidth="1"/>
    <col min="15639" max="15639" width="5.28515625" style="6" customWidth="1"/>
    <col min="15640" max="15640" width="8.28515625" style="6" customWidth="1"/>
    <col min="15641" max="15872" width="9.140625" style="6"/>
    <col min="15873" max="15873" width="6.42578125" style="6" customWidth="1"/>
    <col min="15874" max="15874" width="23" style="6" customWidth="1"/>
    <col min="15875" max="15875" width="14.5703125" style="6" customWidth="1"/>
    <col min="15876" max="15876" width="8.42578125" style="6" customWidth="1"/>
    <col min="15877" max="15877" width="6.28515625" style="6" customWidth="1"/>
    <col min="15878" max="15878" width="6.42578125" style="6" customWidth="1"/>
    <col min="15879" max="15879" width="9.7109375" style="6" customWidth="1"/>
    <col min="15880" max="15891" width="4.7109375" style="6" customWidth="1"/>
    <col min="15892" max="15892" width="7.5703125" style="6" customWidth="1"/>
    <col min="15893" max="15893" width="6" style="6" customWidth="1"/>
    <col min="15894" max="15894" width="13.85546875" style="6" customWidth="1"/>
    <col min="15895" max="15895" width="5.28515625" style="6" customWidth="1"/>
    <col min="15896" max="15896" width="8.28515625" style="6" customWidth="1"/>
    <col min="15897" max="16128" width="9.140625" style="6"/>
    <col min="16129" max="16129" width="6.42578125" style="6" customWidth="1"/>
    <col min="16130" max="16130" width="23" style="6" customWidth="1"/>
    <col min="16131" max="16131" width="14.5703125" style="6" customWidth="1"/>
    <col min="16132" max="16132" width="8.42578125" style="6" customWidth="1"/>
    <col min="16133" max="16133" width="6.28515625" style="6" customWidth="1"/>
    <col min="16134" max="16134" width="6.42578125" style="6" customWidth="1"/>
    <col min="16135" max="16135" width="9.7109375" style="6" customWidth="1"/>
    <col min="16136" max="16147" width="4.7109375" style="6" customWidth="1"/>
    <col min="16148" max="16148" width="7.5703125" style="6" customWidth="1"/>
    <col min="16149" max="16149" width="6" style="6" customWidth="1"/>
    <col min="16150" max="16150" width="13.85546875" style="6" customWidth="1"/>
    <col min="16151" max="16151" width="5.28515625" style="6" customWidth="1"/>
    <col min="16152" max="16152" width="8.28515625" style="6" customWidth="1"/>
    <col min="16153" max="16384" width="9.140625" style="6"/>
  </cols>
  <sheetData>
    <row r="1" spans="1:30" s="1" customFormat="1" ht="18.75">
      <c r="A1" s="408" t="s">
        <v>57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</row>
    <row r="2" spans="1:30" s="1" customFormat="1" ht="18.75">
      <c r="A2" s="408" t="s">
        <v>58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</row>
    <row r="3" spans="1:30" s="2" customFormat="1" ht="18.75">
      <c r="A3" s="320"/>
      <c r="B3" s="63" t="s">
        <v>37</v>
      </c>
      <c r="C3" s="63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341"/>
      <c r="U3" s="64"/>
      <c r="V3" s="64"/>
      <c r="W3" s="64"/>
      <c r="X3" s="64"/>
    </row>
    <row r="4" spans="1:30" s="2" customFormat="1" ht="18.75">
      <c r="A4" s="63" t="s">
        <v>67</v>
      </c>
      <c r="B4" s="65"/>
      <c r="C4" s="66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341"/>
      <c r="U4" s="64"/>
      <c r="V4" s="64"/>
      <c r="W4" s="64"/>
      <c r="X4" s="64"/>
    </row>
    <row r="5" spans="1:30" s="2" customFormat="1" ht="18.75">
      <c r="A5" s="69"/>
      <c r="B5" s="70" t="s">
        <v>68</v>
      </c>
      <c r="C5" s="67"/>
      <c r="D5" s="67"/>
      <c r="E5" s="67"/>
      <c r="F5" s="67"/>
      <c r="G5" s="67"/>
      <c r="H5" s="67"/>
      <c r="I5" s="67"/>
      <c r="J5" s="67"/>
      <c r="K5" s="67"/>
      <c r="L5" s="64"/>
      <c r="M5" s="64"/>
      <c r="N5" s="64"/>
      <c r="O5" s="64"/>
      <c r="P5" s="64"/>
      <c r="Q5" s="64"/>
      <c r="R5" s="64"/>
      <c r="S5" s="64"/>
      <c r="T5" s="341"/>
      <c r="U5" s="64"/>
      <c r="V5" s="64"/>
      <c r="W5" s="64"/>
      <c r="X5" s="64"/>
    </row>
    <row r="6" spans="1:30" s="2" customFormat="1" ht="18.75">
      <c r="A6" s="69"/>
      <c r="B6" s="68" t="s">
        <v>69</v>
      </c>
      <c r="C6" s="66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341"/>
      <c r="U6" s="64"/>
      <c r="V6" s="64"/>
      <c r="W6" s="64"/>
      <c r="X6" s="64"/>
    </row>
    <row r="7" spans="1:30" s="2" customFormat="1" ht="18.75">
      <c r="A7" s="69"/>
      <c r="B7" s="68" t="s">
        <v>70</v>
      </c>
      <c r="C7" s="66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341"/>
      <c r="U7" s="64"/>
      <c r="V7" s="64"/>
      <c r="W7" s="64"/>
      <c r="X7" s="64"/>
    </row>
    <row r="8" spans="1:30" s="2" customFormat="1" ht="18.75">
      <c r="A8" s="69"/>
      <c r="B8" s="68" t="s">
        <v>71</v>
      </c>
      <c r="C8" s="66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341"/>
      <c r="U8" s="64"/>
      <c r="V8" s="64"/>
      <c r="W8" s="64"/>
      <c r="X8" s="64"/>
    </row>
    <row r="9" spans="1:30" s="2" customFormat="1" ht="18.75">
      <c r="A9" s="69"/>
      <c r="B9" s="68" t="s">
        <v>72</v>
      </c>
      <c r="C9" s="66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341"/>
      <c r="U9" s="64"/>
      <c r="V9" s="64"/>
      <c r="W9" s="64"/>
      <c r="X9" s="64"/>
    </row>
    <row r="10" spans="1:30" s="2" customFormat="1" ht="18.75">
      <c r="A10" s="69"/>
      <c r="B10" s="68" t="s">
        <v>73</v>
      </c>
      <c r="C10" s="66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341"/>
      <c r="U10" s="64"/>
      <c r="V10" s="64"/>
      <c r="W10" s="64"/>
      <c r="X10" s="64"/>
    </row>
    <row r="11" spans="1:30" ht="18.75">
      <c r="A11" s="58"/>
      <c r="G11" s="6"/>
      <c r="L11" s="58"/>
      <c r="M11" s="3"/>
      <c r="N11" s="3"/>
      <c r="O11" s="3"/>
      <c r="P11" s="3"/>
      <c r="Q11" s="3"/>
      <c r="R11" s="3"/>
      <c r="S11" s="4" t="s">
        <v>0</v>
      </c>
      <c r="T11" s="433">
        <f>SUM(T15:T41)</f>
        <v>66600</v>
      </c>
      <c r="U11" s="434"/>
      <c r="V11" s="5" t="s">
        <v>1</v>
      </c>
    </row>
    <row r="12" spans="1:30" s="7" customFormat="1" ht="18.75">
      <c r="A12" s="411" t="s">
        <v>2</v>
      </c>
      <c r="B12" s="412" t="s">
        <v>38</v>
      </c>
      <c r="C12" s="412" t="s">
        <v>3</v>
      </c>
      <c r="D12" s="412" t="s">
        <v>4</v>
      </c>
      <c r="E12" s="412"/>
      <c r="F12" s="413" t="s">
        <v>32</v>
      </c>
      <c r="G12" s="413" t="s">
        <v>5</v>
      </c>
      <c r="H12" s="416" t="s">
        <v>6</v>
      </c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7" t="s">
        <v>7</v>
      </c>
      <c r="U12" s="418"/>
      <c r="V12" s="419"/>
      <c r="W12" s="412" t="s">
        <v>8</v>
      </c>
      <c r="X12" s="412" t="s">
        <v>9</v>
      </c>
    </row>
    <row r="13" spans="1:30" s="7" customFormat="1" ht="18.75">
      <c r="A13" s="411"/>
      <c r="B13" s="412"/>
      <c r="C13" s="412"/>
      <c r="D13" s="412" t="s">
        <v>31</v>
      </c>
      <c r="E13" s="412" t="s">
        <v>10</v>
      </c>
      <c r="F13" s="414"/>
      <c r="G13" s="414"/>
      <c r="H13" s="416" t="s">
        <v>11</v>
      </c>
      <c r="I13" s="416"/>
      <c r="J13" s="416"/>
      <c r="K13" s="416" t="s">
        <v>12</v>
      </c>
      <c r="L13" s="416"/>
      <c r="M13" s="416"/>
      <c r="N13" s="416" t="s">
        <v>13</v>
      </c>
      <c r="O13" s="416"/>
      <c r="P13" s="416"/>
      <c r="Q13" s="416" t="s">
        <v>14</v>
      </c>
      <c r="R13" s="416"/>
      <c r="S13" s="416"/>
      <c r="T13" s="432" t="s">
        <v>33</v>
      </c>
      <c r="U13" s="412" t="s">
        <v>15</v>
      </c>
      <c r="V13" s="412" t="s">
        <v>16</v>
      </c>
      <c r="W13" s="412"/>
      <c r="X13" s="412"/>
    </row>
    <row r="14" spans="1:30" s="7" customFormat="1" ht="18.75">
      <c r="A14" s="411"/>
      <c r="B14" s="412"/>
      <c r="C14" s="412"/>
      <c r="D14" s="412"/>
      <c r="E14" s="412"/>
      <c r="F14" s="415"/>
      <c r="G14" s="415"/>
      <c r="H14" s="318" t="s">
        <v>17</v>
      </c>
      <c r="I14" s="318" t="s">
        <v>18</v>
      </c>
      <c r="J14" s="318" t="s">
        <v>19</v>
      </c>
      <c r="K14" s="318" t="s">
        <v>20</v>
      </c>
      <c r="L14" s="318" t="s">
        <v>21</v>
      </c>
      <c r="M14" s="318" t="s">
        <v>22</v>
      </c>
      <c r="N14" s="318" t="s">
        <v>23</v>
      </c>
      <c r="O14" s="318" t="s">
        <v>24</v>
      </c>
      <c r="P14" s="318" t="s">
        <v>25</v>
      </c>
      <c r="Q14" s="318" t="s">
        <v>26</v>
      </c>
      <c r="R14" s="318" t="s">
        <v>27</v>
      </c>
      <c r="S14" s="318" t="s">
        <v>28</v>
      </c>
      <c r="T14" s="432"/>
      <c r="U14" s="412"/>
      <c r="V14" s="412"/>
      <c r="W14" s="412"/>
      <c r="X14" s="412"/>
      <c r="Z14" s="39" t="s">
        <v>39</v>
      </c>
      <c r="AA14" s="39" t="s">
        <v>41</v>
      </c>
      <c r="AB14" s="39" t="s">
        <v>42</v>
      </c>
      <c r="AC14" s="39" t="s">
        <v>43</v>
      </c>
      <c r="AD14" s="39" t="s">
        <v>44</v>
      </c>
    </row>
    <row r="15" spans="1:30" ht="18.75" customHeight="1">
      <c r="A15" s="245" t="s">
        <v>242</v>
      </c>
      <c r="B15" s="245"/>
      <c r="C15" s="245"/>
      <c r="D15" s="245"/>
      <c r="E15" s="245"/>
      <c r="F15" s="245"/>
      <c r="H15" s="105"/>
      <c r="I15" s="106"/>
      <c r="J15" s="106"/>
      <c r="K15" s="319"/>
      <c r="L15" s="319"/>
      <c r="M15" s="319"/>
      <c r="N15" s="319"/>
      <c r="O15" s="319"/>
      <c r="P15" s="319"/>
      <c r="Q15" s="319"/>
      <c r="R15" s="319"/>
      <c r="S15" s="319"/>
      <c r="T15" s="342"/>
      <c r="U15" s="98"/>
      <c r="V15" s="80"/>
      <c r="W15" s="107"/>
      <c r="X15" s="80"/>
    </row>
    <row r="16" spans="1:30" ht="150">
      <c r="A16" s="48"/>
      <c r="B16" s="140" t="s">
        <v>382</v>
      </c>
      <c r="C16" s="132" t="s">
        <v>163</v>
      </c>
      <c r="D16" s="87" t="s">
        <v>165</v>
      </c>
      <c r="E16" s="87">
        <v>10</v>
      </c>
      <c r="F16" s="87" t="s">
        <v>137</v>
      </c>
      <c r="G16" s="141" t="s">
        <v>125</v>
      </c>
      <c r="H16" s="367" t="s">
        <v>166</v>
      </c>
      <c r="I16" s="86"/>
      <c r="J16" s="86"/>
      <c r="K16" s="367" t="s">
        <v>166</v>
      </c>
      <c r="L16" s="86"/>
      <c r="M16" s="86"/>
      <c r="N16" s="367" t="s">
        <v>166</v>
      </c>
      <c r="O16" s="86"/>
      <c r="P16" s="86"/>
      <c r="Q16" s="367" t="s">
        <v>166</v>
      </c>
      <c r="R16" s="86"/>
      <c r="S16" s="86"/>
      <c r="T16" s="378">
        <v>0</v>
      </c>
      <c r="U16" s="87" t="s">
        <v>161</v>
      </c>
      <c r="V16" s="87" t="s">
        <v>183</v>
      </c>
      <c r="W16" s="142" t="s">
        <v>167</v>
      </c>
      <c r="X16" s="87" t="s">
        <v>168</v>
      </c>
    </row>
    <row r="17" spans="1:24" ht="75">
      <c r="A17" s="48"/>
      <c r="B17" s="120" t="s">
        <v>383</v>
      </c>
      <c r="C17" s="436" t="s">
        <v>170</v>
      </c>
      <c r="D17" s="50" t="s">
        <v>169</v>
      </c>
      <c r="E17" s="50">
        <v>2</v>
      </c>
      <c r="F17" s="50"/>
      <c r="G17" s="8">
        <v>22981</v>
      </c>
      <c r="H17" s="9"/>
      <c r="I17" s="9"/>
      <c r="J17" s="131" t="s">
        <v>166</v>
      </c>
      <c r="K17" s="9"/>
      <c r="L17" s="9"/>
      <c r="M17" s="9"/>
      <c r="N17" s="9"/>
      <c r="O17" s="9"/>
      <c r="P17" s="9"/>
      <c r="Q17" s="9"/>
      <c r="R17" s="9"/>
      <c r="S17" s="9"/>
      <c r="T17" s="379">
        <v>0</v>
      </c>
      <c r="U17" s="87" t="s">
        <v>161</v>
      </c>
      <c r="V17" s="50"/>
      <c r="W17" s="49"/>
      <c r="X17" s="50"/>
    </row>
    <row r="18" spans="1:24" ht="95.25" customHeight="1">
      <c r="A18" s="48"/>
      <c r="B18" s="120" t="s">
        <v>384</v>
      </c>
      <c r="C18" s="436"/>
      <c r="D18" s="50" t="s">
        <v>171</v>
      </c>
      <c r="E18" s="50">
        <v>10</v>
      </c>
      <c r="F18" s="50" t="s">
        <v>137</v>
      </c>
      <c r="G18" s="8" t="s">
        <v>172</v>
      </c>
      <c r="H18" s="9"/>
      <c r="I18" s="9"/>
      <c r="J18" s="131"/>
      <c r="K18" s="9"/>
      <c r="L18" s="9"/>
      <c r="M18" s="131" t="s">
        <v>166</v>
      </c>
      <c r="N18" s="9"/>
      <c r="O18" s="9"/>
      <c r="P18" s="131" t="s">
        <v>166</v>
      </c>
      <c r="Q18" s="9"/>
      <c r="R18" s="9"/>
      <c r="S18" s="131" t="s">
        <v>166</v>
      </c>
      <c r="T18" s="379">
        <v>0</v>
      </c>
      <c r="U18" s="50" t="s">
        <v>161</v>
      </c>
      <c r="V18" s="50"/>
      <c r="W18" s="49"/>
      <c r="X18" s="50"/>
    </row>
    <row r="19" spans="1:24" ht="75">
      <c r="A19" s="29"/>
      <c r="B19" s="118" t="s">
        <v>243</v>
      </c>
      <c r="C19" s="435" t="s">
        <v>164</v>
      </c>
      <c r="D19" s="29" t="s">
        <v>173</v>
      </c>
      <c r="E19" s="29">
        <v>2</v>
      </c>
      <c r="F19" s="29" t="s">
        <v>174</v>
      </c>
      <c r="G19" s="29" t="s">
        <v>274</v>
      </c>
      <c r="H19" s="27"/>
      <c r="I19" s="131" t="s">
        <v>166</v>
      </c>
      <c r="J19" s="131"/>
      <c r="K19" s="131"/>
      <c r="L19" s="27"/>
      <c r="M19" s="364"/>
      <c r="N19" s="364"/>
      <c r="O19" s="364"/>
      <c r="P19" s="364"/>
      <c r="Q19" s="362"/>
      <c r="R19" s="362"/>
      <c r="S19" s="362"/>
      <c r="T19" s="347">
        <v>0</v>
      </c>
      <c r="U19" s="37" t="s">
        <v>146</v>
      </c>
      <c r="V19" s="117" t="s">
        <v>179</v>
      </c>
      <c r="W19" s="116" t="s">
        <v>167</v>
      </c>
      <c r="X19" s="50" t="s">
        <v>168</v>
      </c>
    </row>
    <row r="20" spans="1:24" ht="175.5" customHeight="1">
      <c r="A20" s="29"/>
      <c r="B20" s="118" t="s">
        <v>244</v>
      </c>
      <c r="C20" s="435"/>
      <c r="D20" s="29" t="s">
        <v>175</v>
      </c>
      <c r="E20" s="29">
        <v>50</v>
      </c>
      <c r="F20" s="29" t="s">
        <v>137</v>
      </c>
      <c r="G20" s="35" t="s">
        <v>176</v>
      </c>
      <c r="H20" s="27"/>
      <c r="I20" s="27"/>
      <c r="J20" s="27"/>
      <c r="K20" s="131" t="s">
        <v>166</v>
      </c>
      <c r="L20" s="131" t="s">
        <v>166</v>
      </c>
      <c r="M20" s="131" t="s">
        <v>166</v>
      </c>
      <c r="N20" s="364"/>
      <c r="O20" s="364"/>
      <c r="P20" s="364"/>
      <c r="Q20" s="362"/>
      <c r="R20" s="362"/>
      <c r="S20" s="362"/>
      <c r="T20" s="380">
        <v>13800</v>
      </c>
      <c r="U20" s="116" t="s">
        <v>381</v>
      </c>
      <c r="V20" s="27" t="s">
        <v>177</v>
      </c>
      <c r="W20" s="29"/>
      <c r="X20" s="32"/>
    </row>
    <row r="21" spans="1:24" ht="75">
      <c r="A21" s="121"/>
      <c r="B21" s="122" t="s">
        <v>245</v>
      </c>
      <c r="C21" s="10" t="s">
        <v>180</v>
      </c>
      <c r="D21" s="121" t="s">
        <v>175</v>
      </c>
      <c r="E21" s="121">
        <v>50</v>
      </c>
      <c r="F21" s="121" t="s">
        <v>137</v>
      </c>
      <c r="G21" s="123" t="s">
        <v>178</v>
      </c>
      <c r="H21" s="368" t="s">
        <v>166</v>
      </c>
      <c r="I21" s="368" t="s">
        <v>166</v>
      </c>
      <c r="J21" s="368" t="s">
        <v>166</v>
      </c>
      <c r="K21" s="368" t="s">
        <v>166</v>
      </c>
      <c r="L21" s="368" t="s">
        <v>166</v>
      </c>
      <c r="M21" s="368" t="s">
        <v>166</v>
      </c>
      <c r="N21" s="368" t="s">
        <v>166</v>
      </c>
      <c r="O21" s="368" t="s">
        <v>166</v>
      </c>
      <c r="P21" s="368" t="s">
        <v>166</v>
      </c>
      <c r="Q21" s="368" t="s">
        <v>166</v>
      </c>
      <c r="R21" s="368" t="s">
        <v>166</v>
      </c>
      <c r="S21" s="368" t="s">
        <v>166</v>
      </c>
      <c r="T21" s="381">
        <v>0</v>
      </c>
      <c r="U21" s="121" t="s">
        <v>161</v>
      </c>
      <c r="V21" s="124"/>
      <c r="W21" s="125"/>
      <c r="X21" s="264"/>
    </row>
    <row r="22" spans="1:24" ht="18.75">
      <c r="A22" s="133" t="s">
        <v>246</v>
      </c>
      <c r="B22" s="246"/>
      <c r="C22" s="134"/>
      <c r="D22" s="135"/>
      <c r="E22" s="136"/>
      <c r="F22" s="137"/>
      <c r="G22" s="138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82"/>
      <c r="U22" s="137"/>
      <c r="V22" s="137"/>
      <c r="W22" s="139"/>
      <c r="X22" s="150"/>
    </row>
    <row r="23" spans="1:24" ht="112.5">
      <c r="A23" s="143"/>
      <c r="B23" s="144" t="s">
        <v>247</v>
      </c>
      <c r="C23" s="430" t="s">
        <v>181</v>
      </c>
      <c r="D23" s="127" t="s">
        <v>175</v>
      </c>
      <c r="E23" s="127">
        <v>50</v>
      </c>
      <c r="F23" s="127" t="s">
        <v>137</v>
      </c>
      <c r="G23" s="145" t="s">
        <v>185</v>
      </c>
      <c r="H23" s="369" t="s">
        <v>166</v>
      </c>
      <c r="I23" s="369" t="s">
        <v>166</v>
      </c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83">
        <v>0</v>
      </c>
      <c r="U23" s="127" t="s">
        <v>161</v>
      </c>
      <c r="V23" s="126"/>
      <c r="W23" s="127" t="s">
        <v>187</v>
      </c>
      <c r="X23" s="247" t="s">
        <v>248</v>
      </c>
    </row>
    <row r="24" spans="1:24" ht="96" customHeight="1">
      <c r="A24" s="36"/>
      <c r="B24" s="119" t="s">
        <v>385</v>
      </c>
      <c r="C24" s="431"/>
      <c r="D24" s="29" t="s">
        <v>186</v>
      </c>
      <c r="E24" s="29"/>
      <c r="F24" s="127" t="s">
        <v>137</v>
      </c>
      <c r="G24" s="35" t="s">
        <v>188</v>
      </c>
      <c r="H24" s="365"/>
      <c r="I24" s="369" t="s">
        <v>166</v>
      </c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47">
        <v>0</v>
      </c>
      <c r="U24" s="127" t="s">
        <v>161</v>
      </c>
      <c r="V24" s="27"/>
      <c r="W24" s="29"/>
      <c r="X24" s="32"/>
    </row>
    <row r="25" spans="1:24" ht="75">
      <c r="A25" s="29"/>
      <c r="B25" s="119" t="s">
        <v>249</v>
      </c>
      <c r="C25" s="27" t="s">
        <v>184</v>
      </c>
      <c r="D25" s="28" t="s">
        <v>175</v>
      </c>
      <c r="E25" s="29">
        <v>50</v>
      </c>
      <c r="F25" s="29" t="s">
        <v>137</v>
      </c>
      <c r="G25" s="35" t="s">
        <v>189</v>
      </c>
      <c r="H25" s="365"/>
      <c r="I25" s="365"/>
      <c r="J25" s="369" t="s">
        <v>166</v>
      </c>
      <c r="K25" s="365"/>
      <c r="L25" s="365"/>
      <c r="M25" s="365"/>
      <c r="N25" s="365"/>
      <c r="O25" s="365"/>
      <c r="P25" s="365"/>
      <c r="Q25" s="365"/>
      <c r="R25" s="365"/>
      <c r="S25" s="365"/>
      <c r="T25" s="347">
        <v>0</v>
      </c>
      <c r="U25" s="127" t="s">
        <v>161</v>
      </c>
      <c r="V25" s="27"/>
      <c r="W25" s="29"/>
      <c r="X25" s="32"/>
    </row>
    <row r="26" spans="1:24" ht="112.5">
      <c r="A26" s="29"/>
      <c r="B26" s="118" t="s">
        <v>250</v>
      </c>
      <c r="C26" s="27"/>
      <c r="D26" s="28" t="s">
        <v>175</v>
      </c>
      <c r="E26" s="29">
        <v>50</v>
      </c>
      <c r="F26" s="29" t="s">
        <v>137</v>
      </c>
      <c r="G26" s="35" t="s">
        <v>189</v>
      </c>
      <c r="H26" s="365"/>
      <c r="I26" s="365"/>
      <c r="J26" s="369" t="s">
        <v>166</v>
      </c>
      <c r="K26" s="365"/>
      <c r="L26" s="365"/>
      <c r="M26" s="365"/>
      <c r="N26" s="365"/>
      <c r="O26" s="365"/>
      <c r="P26" s="365"/>
      <c r="Q26" s="365"/>
      <c r="R26" s="365"/>
      <c r="S26" s="365"/>
      <c r="T26" s="347">
        <v>0</v>
      </c>
      <c r="U26" s="127" t="s">
        <v>161</v>
      </c>
      <c r="V26" s="27"/>
      <c r="W26" s="29"/>
      <c r="X26" s="32"/>
    </row>
    <row r="27" spans="1:24" ht="38.25" customHeight="1">
      <c r="A27" s="29"/>
      <c r="B27" s="119" t="s">
        <v>251</v>
      </c>
      <c r="C27" s="27"/>
      <c r="D27" s="28"/>
      <c r="E27" s="29"/>
      <c r="F27" s="29"/>
      <c r="G27" s="30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47"/>
      <c r="U27" s="32"/>
      <c r="V27" s="27"/>
      <c r="W27" s="29"/>
      <c r="X27" s="32"/>
    </row>
    <row r="28" spans="1:24" ht="112.5">
      <c r="A28" s="29"/>
      <c r="B28" s="118" t="s">
        <v>386</v>
      </c>
      <c r="C28" s="27" t="s">
        <v>182</v>
      </c>
      <c r="D28" s="437" t="s">
        <v>159</v>
      </c>
      <c r="E28" s="130">
        <v>85</v>
      </c>
      <c r="F28" s="50" t="s">
        <v>137</v>
      </c>
      <c r="G28" s="8">
        <v>23012</v>
      </c>
      <c r="H28" s="131"/>
      <c r="I28" s="131"/>
      <c r="J28" s="131"/>
      <c r="K28" s="131" t="s">
        <v>166</v>
      </c>
      <c r="L28" s="131"/>
      <c r="M28" s="131"/>
      <c r="N28" s="131"/>
      <c r="O28" s="131"/>
      <c r="P28" s="131"/>
      <c r="Q28" s="131"/>
      <c r="R28" s="131"/>
      <c r="S28" s="131"/>
      <c r="T28" s="379">
        <v>11400</v>
      </c>
      <c r="U28" s="116" t="s">
        <v>381</v>
      </c>
      <c r="V28" s="324" t="s">
        <v>464</v>
      </c>
      <c r="W28" s="50"/>
      <c r="X28" s="50" t="s">
        <v>105</v>
      </c>
    </row>
    <row r="29" spans="1:24" ht="60.75" customHeight="1">
      <c r="A29" s="29"/>
      <c r="B29" s="323" t="s">
        <v>387</v>
      </c>
      <c r="C29" s="27"/>
      <c r="D29" s="438"/>
      <c r="E29" s="27"/>
      <c r="F29" s="27"/>
      <c r="G29" s="8" t="s">
        <v>125</v>
      </c>
      <c r="H29" s="131" t="s">
        <v>166</v>
      </c>
      <c r="I29" s="131" t="s">
        <v>166</v>
      </c>
      <c r="J29" s="131" t="s">
        <v>166</v>
      </c>
      <c r="K29" s="131" t="s">
        <v>166</v>
      </c>
      <c r="L29" s="131" t="s">
        <v>166</v>
      </c>
      <c r="M29" s="131" t="s">
        <v>166</v>
      </c>
      <c r="N29" s="131" t="s">
        <v>166</v>
      </c>
      <c r="O29" s="131" t="s">
        <v>166</v>
      </c>
      <c r="P29" s="131" t="s">
        <v>166</v>
      </c>
      <c r="Q29" s="131" t="s">
        <v>166</v>
      </c>
      <c r="R29" s="131" t="s">
        <v>166</v>
      </c>
      <c r="S29" s="131" t="s">
        <v>166</v>
      </c>
      <c r="T29" s="347">
        <v>0</v>
      </c>
      <c r="U29" s="29" t="s">
        <v>161</v>
      </c>
      <c r="V29" s="324"/>
      <c r="W29" s="50"/>
      <c r="X29" s="50"/>
    </row>
    <row r="30" spans="1:24" ht="75">
      <c r="A30" s="121"/>
      <c r="B30" s="122" t="s">
        <v>388</v>
      </c>
      <c r="C30" s="124"/>
      <c r="D30" s="439"/>
      <c r="E30" s="124"/>
      <c r="F30" s="124"/>
      <c r="G30" s="146"/>
      <c r="H30" s="368" t="s">
        <v>166</v>
      </c>
      <c r="I30" s="368" t="s">
        <v>166</v>
      </c>
      <c r="J30" s="368"/>
      <c r="K30" s="368"/>
      <c r="L30" s="368"/>
      <c r="M30" s="368"/>
      <c r="N30" s="368" t="s">
        <v>166</v>
      </c>
      <c r="O30" s="368"/>
      <c r="P30" s="368"/>
      <c r="Q30" s="368"/>
      <c r="R30" s="368"/>
      <c r="S30" s="368"/>
      <c r="T30" s="381">
        <v>0</v>
      </c>
      <c r="U30" s="29" t="s">
        <v>161</v>
      </c>
      <c r="V30" s="147"/>
      <c r="W30" s="11"/>
      <c r="X30" s="11"/>
    </row>
    <row r="31" spans="1:24" ht="18.75">
      <c r="A31" s="149" t="s">
        <v>252</v>
      </c>
      <c r="B31" s="248"/>
      <c r="C31" s="134"/>
      <c r="D31" s="148"/>
      <c r="E31" s="148"/>
      <c r="F31" s="209"/>
      <c r="G31" s="138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372"/>
      <c r="T31" s="382"/>
      <c r="U31" s="150"/>
      <c r="V31" s="135"/>
      <c r="W31" s="139"/>
      <c r="X31" s="150"/>
    </row>
    <row r="32" spans="1:24" ht="18.75" customHeight="1">
      <c r="A32" s="126"/>
      <c r="B32" s="440" t="s">
        <v>262</v>
      </c>
      <c r="C32" s="441"/>
      <c r="D32" s="441"/>
      <c r="E32" s="441"/>
      <c r="F32" s="441"/>
      <c r="G32" s="442"/>
      <c r="H32" s="374"/>
      <c r="I32" s="374"/>
      <c r="J32" s="374"/>
      <c r="K32" s="374"/>
      <c r="L32" s="374"/>
      <c r="M32" s="374"/>
      <c r="N32" s="374"/>
      <c r="O32" s="374"/>
      <c r="P32" s="374"/>
      <c r="Q32" s="374"/>
      <c r="R32" s="374"/>
      <c r="S32" s="374"/>
      <c r="T32" s="383"/>
      <c r="U32" s="247"/>
      <c r="V32" s="126"/>
      <c r="W32" s="126"/>
      <c r="X32" s="247"/>
    </row>
    <row r="33" spans="1:30" ht="114.75" customHeight="1">
      <c r="A33" s="27"/>
      <c r="B33" s="119" t="s">
        <v>389</v>
      </c>
      <c r="C33" s="27" t="s">
        <v>266</v>
      </c>
      <c r="D33" s="29" t="s">
        <v>264</v>
      </c>
      <c r="E33" s="29">
        <v>20</v>
      </c>
      <c r="F33" s="29" t="s">
        <v>137</v>
      </c>
      <c r="G33" s="35" t="s">
        <v>263</v>
      </c>
      <c r="H33" s="370" t="s">
        <v>166</v>
      </c>
      <c r="I33" s="375"/>
      <c r="J33" s="375"/>
      <c r="K33" s="375"/>
      <c r="L33" s="375"/>
      <c r="M33" s="375"/>
      <c r="N33" s="375"/>
      <c r="O33" s="375"/>
      <c r="P33" s="375"/>
      <c r="Q33" s="375"/>
      <c r="R33" s="375"/>
      <c r="S33" s="375"/>
      <c r="T33" s="347">
        <v>0</v>
      </c>
      <c r="U33" s="29" t="s">
        <v>161</v>
      </c>
      <c r="V33" s="27"/>
      <c r="W33" s="29" t="s">
        <v>187</v>
      </c>
      <c r="X33" s="27" t="s">
        <v>265</v>
      </c>
    </row>
    <row r="34" spans="1:30" ht="76.5" customHeight="1">
      <c r="A34" s="27"/>
      <c r="B34" s="119" t="s">
        <v>390</v>
      </c>
      <c r="C34" s="27"/>
      <c r="D34" s="29" t="s">
        <v>264</v>
      </c>
      <c r="E34" s="29">
        <v>20</v>
      </c>
      <c r="F34" s="29" t="s">
        <v>137</v>
      </c>
      <c r="G34" s="35" t="s">
        <v>263</v>
      </c>
      <c r="H34" s="370" t="s">
        <v>166</v>
      </c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47">
        <v>0</v>
      </c>
      <c r="U34" s="29" t="s">
        <v>161</v>
      </c>
      <c r="V34" s="27"/>
      <c r="W34" s="27"/>
      <c r="X34" s="27" t="s">
        <v>265</v>
      </c>
    </row>
    <row r="35" spans="1:30" ht="75">
      <c r="A35" s="27"/>
      <c r="B35" s="119" t="s">
        <v>391</v>
      </c>
      <c r="C35" s="27"/>
      <c r="D35" s="29" t="s">
        <v>267</v>
      </c>
      <c r="E35" s="29">
        <v>20</v>
      </c>
      <c r="F35" s="29" t="s">
        <v>137</v>
      </c>
      <c r="G35" s="8" t="s">
        <v>125</v>
      </c>
      <c r="H35" s="371" t="s">
        <v>166</v>
      </c>
      <c r="I35" s="371" t="s">
        <v>166</v>
      </c>
      <c r="J35" s="371" t="s">
        <v>166</v>
      </c>
      <c r="K35" s="371" t="s">
        <v>166</v>
      </c>
      <c r="L35" s="371" t="s">
        <v>166</v>
      </c>
      <c r="M35" s="371" t="s">
        <v>166</v>
      </c>
      <c r="N35" s="371" t="s">
        <v>166</v>
      </c>
      <c r="O35" s="371" t="s">
        <v>166</v>
      </c>
      <c r="P35" s="371" t="s">
        <v>166</v>
      </c>
      <c r="Q35" s="371" t="s">
        <v>166</v>
      </c>
      <c r="R35" s="371" t="s">
        <v>166</v>
      </c>
      <c r="S35" s="371" t="s">
        <v>166</v>
      </c>
      <c r="T35" s="347">
        <v>0</v>
      </c>
      <c r="U35" s="29" t="s">
        <v>161</v>
      </c>
      <c r="V35" s="27"/>
      <c r="W35" s="27"/>
      <c r="X35" s="27" t="s">
        <v>265</v>
      </c>
    </row>
    <row r="36" spans="1:30" ht="99" customHeight="1">
      <c r="A36" s="27"/>
      <c r="B36" s="119" t="s">
        <v>392</v>
      </c>
      <c r="C36" s="27"/>
      <c r="D36" s="29" t="s">
        <v>269</v>
      </c>
      <c r="E36" s="29">
        <v>10</v>
      </c>
      <c r="F36" s="29" t="s">
        <v>268</v>
      </c>
      <c r="G36" s="265" t="s">
        <v>270</v>
      </c>
      <c r="H36" s="371"/>
      <c r="I36" s="371"/>
      <c r="J36" s="371"/>
      <c r="K36" s="371" t="s">
        <v>166</v>
      </c>
      <c r="L36" s="371"/>
      <c r="M36" s="371"/>
      <c r="N36" s="371"/>
      <c r="O36" s="371" t="s">
        <v>166</v>
      </c>
      <c r="P36" s="371"/>
      <c r="Q36" s="371"/>
      <c r="R36" s="371"/>
      <c r="S36" s="371"/>
      <c r="T36" s="347">
        <v>7000</v>
      </c>
      <c r="U36" s="29" t="s">
        <v>397</v>
      </c>
      <c r="V36" s="27" t="s">
        <v>271</v>
      </c>
      <c r="W36" s="27"/>
      <c r="X36" s="27" t="s">
        <v>265</v>
      </c>
    </row>
    <row r="37" spans="1:30" ht="75">
      <c r="A37" s="27"/>
      <c r="B37" s="119" t="s">
        <v>393</v>
      </c>
      <c r="C37" s="27"/>
      <c r="D37" s="29" t="s">
        <v>267</v>
      </c>
      <c r="E37" s="29">
        <v>20</v>
      </c>
      <c r="F37" s="29" t="s">
        <v>137</v>
      </c>
      <c r="G37" s="8" t="s">
        <v>125</v>
      </c>
      <c r="H37" s="375"/>
      <c r="I37" s="375"/>
      <c r="J37" s="375"/>
      <c r="K37" s="375"/>
      <c r="L37" s="371" t="s">
        <v>166</v>
      </c>
      <c r="M37" s="375"/>
      <c r="N37" s="375"/>
      <c r="O37" s="375"/>
      <c r="P37" s="371" t="s">
        <v>166</v>
      </c>
      <c r="Q37" s="375"/>
      <c r="R37" s="375"/>
      <c r="S37" s="375"/>
      <c r="T37" s="346">
        <v>1000</v>
      </c>
      <c r="U37" s="218" t="s">
        <v>397</v>
      </c>
      <c r="V37" s="27" t="s">
        <v>272</v>
      </c>
      <c r="W37" s="27"/>
      <c r="X37" s="27" t="s">
        <v>265</v>
      </c>
    </row>
    <row r="38" spans="1:30" ht="117" customHeight="1">
      <c r="A38" s="124"/>
      <c r="B38" s="122" t="s">
        <v>394</v>
      </c>
      <c r="C38" s="124"/>
      <c r="D38" s="121" t="s">
        <v>273</v>
      </c>
      <c r="E38" s="121">
        <v>2</v>
      </c>
      <c r="F38" s="121" t="s">
        <v>137</v>
      </c>
      <c r="G38" s="123" t="s">
        <v>176</v>
      </c>
      <c r="H38" s="376"/>
      <c r="I38" s="376"/>
      <c r="J38" s="376"/>
      <c r="K38" s="377" t="s">
        <v>166</v>
      </c>
      <c r="L38" s="377" t="s">
        <v>166</v>
      </c>
      <c r="M38" s="377" t="s">
        <v>166</v>
      </c>
      <c r="N38" s="376"/>
      <c r="O38" s="376"/>
      <c r="P38" s="376"/>
      <c r="Q38" s="376"/>
      <c r="R38" s="376"/>
      <c r="S38" s="376"/>
      <c r="T38" s="381">
        <v>0</v>
      </c>
      <c r="U38" s="264" t="s">
        <v>146</v>
      </c>
      <c r="V38" s="124" t="s">
        <v>275</v>
      </c>
      <c r="W38" s="124"/>
      <c r="X38" s="27" t="s">
        <v>265</v>
      </c>
    </row>
    <row r="39" spans="1:30" ht="18.75">
      <c r="A39" s="153" t="s">
        <v>253</v>
      </c>
      <c r="B39" s="113"/>
      <c r="C39" s="134"/>
      <c r="D39" s="148"/>
      <c r="E39" s="148"/>
      <c r="F39" s="137"/>
      <c r="G39" s="138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82"/>
      <c r="U39" s="150"/>
      <c r="V39" s="135"/>
      <c r="W39" s="139"/>
      <c r="X39" s="150"/>
    </row>
    <row r="40" spans="1:30" ht="117" customHeight="1">
      <c r="A40" s="256"/>
      <c r="B40" s="257" t="s">
        <v>261</v>
      </c>
      <c r="C40" s="258" t="s">
        <v>254</v>
      </c>
      <c r="D40" s="259" t="s">
        <v>260</v>
      </c>
      <c r="E40" s="260">
        <v>35</v>
      </c>
      <c r="F40" s="259" t="s">
        <v>137</v>
      </c>
      <c r="G40" s="261" t="s">
        <v>259</v>
      </c>
      <c r="H40" s="262"/>
      <c r="I40" s="262"/>
      <c r="J40" s="262"/>
      <c r="K40" s="263"/>
      <c r="L40" s="255" t="s">
        <v>166</v>
      </c>
      <c r="M40" s="262"/>
      <c r="N40" s="262"/>
      <c r="O40" s="262"/>
      <c r="P40" s="255" t="s">
        <v>166</v>
      </c>
      <c r="Q40" s="262"/>
      <c r="R40" s="262"/>
      <c r="S40" s="262"/>
      <c r="T40" s="384">
        <v>8400</v>
      </c>
      <c r="U40" s="116" t="s">
        <v>381</v>
      </c>
      <c r="V40" s="258" t="s">
        <v>395</v>
      </c>
      <c r="W40" s="259" t="s">
        <v>258</v>
      </c>
      <c r="X40" s="259" t="s">
        <v>193</v>
      </c>
    </row>
    <row r="41" spans="1:30" ht="80.25" customHeight="1">
      <c r="A41" s="103"/>
      <c r="B41" s="249" t="s">
        <v>255</v>
      </c>
      <c r="C41" s="250"/>
      <c r="D41" s="251" t="s">
        <v>256</v>
      </c>
      <c r="E41" s="252">
        <v>10</v>
      </c>
      <c r="F41" s="251" t="s">
        <v>257</v>
      </c>
      <c r="G41" s="253">
        <v>23255</v>
      </c>
      <c r="H41" s="254"/>
      <c r="I41" s="254"/>
      <c r="J41" s="254"/>
      <c r="K41" s="255"/>
      <c r="L41" s="255"/>
      <c r="M41" s="254"/>
      <c r="N41" s="254"/>
      <c r="O41" s="254"/>
      <c r="P41" s="255"/>
      <c r="Q41" s="254"/>
      <c r="R41" s="254"/>
      <c r="S41" s="255" t="s">
        <v>166</v>
      </c>
      <c r="T41" s="385">
        <v>25000</v>
      </c>
      <c r="U41" s="116" t="s">
        <v>381</v>
      </c>
      <c r="V41" s="250" t="s">
        <v>396</v>
      </c>
      <c r="W41" s="251"/>
      <c r="X41" s="251" t="s">
        <v>193</v>
      </c>
    </row>
    <row r="42" spans="1:30" ht="18.75">
      <c r="A42" s="12"/>
      <c r="B42" s="13"/>
      <c r="C42" s="14"/>
      <c r="D42" s="14"/>
      <c r="E42" s="15"/>
      <c r="F42" s="14"/>
      <c r="G42" s="16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47"/>
      <c r="U42" s="14"/>
      <c r="V42" s="13"/>
      <c r="W42" s="14"/>
      <c r="X42" s="14"/>
      <c r="Z42" s="38">
        <f>SUM(Z15:Z41)</f>
        <v>0</v>
      </c>
      <c r="AA42" s="38">
        <f>SUM(AA15:AA41)</f>
        <v>0</v>
      </c>
      <c r="AB42" s="38">
        <f>SUM(AB15:AB41)</f>
        <v>0</v>
      </c>
      <c r="AC42" s="38">
        <f>SUM(AC15:AC41)</f>
        <v>0</v>
      </c>
      <c r="AD42" s="38">
        <f>SUM(AD15:AD41)</f>
        <v>0</v>
      </c>
    </row>
    <row r="43" spans="1:30" ht="18.75">
      <c r="A43" s="317"/>
      <c r="B43" s="18" t="s">
        <v>29</v>
      </c>
      <c r="C43" s="19" t="s">
        <v>36</v>
      </c>
      <c r="D43" s="20"/>
      <c r="E43" s="20"/>
      <c r="F43" s="20"/>
      <c r="G43" s="21"/>
      <c r="H43" s="20"/>
      <c r="I43" s="20"/>
      <c r="J43" s="427"/>
      <c r="K43" s="427"/>
      <c r="L43" s="427"/>
      <c r="M43" s="20"/>
      <c r="N43" s="428"/>
      <c r="O43" s="428"/>
      <c r="P43" s="20"/>
      <c r="Q43" s="20"/>
      <c r="R43" s="20"/>
      <c r="S43" s="20"/>
      <c r="T43" s="352"/>
      <c r="U43" s="20"/>
      <c r="V43" s="20"/>
      <c r="W43" s="20"/>
      <c r="X43" s="20"/>
    </row>
    <row r="44" spans="1:30" ht="18.75">
      <c r="A44" s="317"/>
      <c r="B44" s="18" t="s">
        <v>30</v>
      </c>
      <c r="C44" s="22" t="s">
        <v>35</v>
      </c>
      <c r="D44" s="20"/>
      <c r="E44" s="20"/>
      <c r="F44" s="20"/>
      <c r="G44" s="6"/>
      <c r="H44" s="20"/>
      <c r="I44" s="20"/>
      <c r="J44" s="427"/>
      <c r="K44" s="427"/>
      <c r="L44" s="427"/>
      <c r="M44" s="20"/>
      <c r="N44" s="428"/>
      <c r="O44" s="428"/>
      <c r="Q44" s="20"/>
      <c r="R44" s="20"/>
      <c r="S44" s="20"/>
      <c r="T44" s="352"/>
      <c r="U44" s="20"/>
      <c r="V44" s="20"/>
      <c r="W44" s="20"/>
      <c r="X44" s="20"/>
    </row>
    <row r="45" spans="1:30" ht="18.75">
      <c r="A45" s="317"/>
      <c r="B45" s="20"/>
      <c r="C45" s="24" t="s">
        <v>34</v>
      </c>
      <c r="D45" s="20"/>
      <c r="E45" s="20"/>
      <c r="F45" s="20"/>
      <c r="G45" s="21"/>
      <c r="H45" s="20"/>
      <c r="I45" s="317"/>
      <c r="J45" s="429"/>
      <c r="K45" s="429"/>
      <c r="L45" s="429"/>
      <c r="M45" s="20"/>
      <c r="N45" s="428"/>
      <c r="O45" s="428"/>
      <c r="P45" s="20"/>
      <c r="Q45" s="20"/>
      <c r="R45" s="20"/>
      <c r="S45" s="20"/>
      <c r="T45" s="352"/>
      <c r="U45" s="20"/>
      <c r="V45" s="20"/>
      <c r="W45" s="20"/>
      <c r="X45" s="20"/>
    </row>
  </sheetData>
  <mergeCells count="33">
    <mergeCell ref="J43:L43"/>
    <mergeCell ref="N43:O43"/>
    <mergeCell ref="C19:C20"/>
    <mergeCell ref="C17:C18"/>
    <mergeCell ref="K13:M13"/>
    <mergeCell ref="N13:P13"/>
    <mergeCell ref="D28:D30"/>
    <mergeCell ref="B32:G32"/>
    <mergeCell ref="J45:L45"/>
    <mergeCell ref="N45:O45"/>
    <mergeCell ref="J44:L44"/>
    <mergeCell ref="N44:O44"/>
    <mergeCell ref="A1:X1"/>
    <mergeCell ref="A2:X2"/>
    <mergeCell ref="T11:U11"/>
    <mergeCell ref="A12:A14"/>
    <mergeCell ref="B12:B14"/>
    <mergeCell ref="C12:C14"/>
    <mergeCell ref="D12:E12"/>
    <mergeCell ref="F12:F14"/>
    <mergeCell ref="G12:G14"/>
    <mergeCell ref="H12:S12"/>
    <mergeCell ref="T12:V12"/>
    <mergeCell ref="W12:W14"/>
    <mergeCell ref="X12:X14"/>
    <mergeCell ref="D13:D14"/>
    <mergeCell ref="E13:E14"/>
    <mergeCell ref="H13:J13"/>
    <mergeCell ref="C23:C24"/>
    <mergeCell ref="U13:U14"/>
    <mergeCell ref="V13:V14"/>
    <mergeCell ref="Q13:S13"/>
    <mergeCell ref="T13:T14"/>
  </mergeCells>
  <pageMargins left="0.11811023622047245" right="3.937007874015748E-2" top="0.55118110236220474" bottom="0.15748031496062992" header="0.31496062992125984" footer="0.31496062992125984"/>
  <pageSetup paperSize="5" scale="9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opLeftCell="A31" workbookViewId="0">
      <selection activeCell="C19" sqref="C19:C21"/>
    </sheetView>
  </sheetViews>
  <sheetFormatPr defaultRowHeight="21" customHeight="1"/>
  <cols>
    <col min="1" max="1" width="3.28515625" style="25" customWidth="1"/>
    <col min="2" max="2" width="23" style="6" customWidth="1"/>
    <col min="3" max="3" width="14.5703125" style="6" customWidth="1"/>
    <col min="4" max="4" width="8.42578125" style="6" customWidth="1"/>
    <col min="5" max="5" width="6.28515625" style="6" customWidth="1"/>
    <col min="6" max="6" width="6.42578125" style="6" customWidth="1"/>
    <col min="7" max="7" width="8.7109375" style="26" customWidth="1"/>
    <col min="8" max="19" width="4" style="6" customWidth="1"/>
    <col min="20" max="20" width="7.28515625" style="6" customWidth="1"/>
    <col min="21" max="21" width="8.140625" style="6" customWidth="1"/>
    <col min="22" max="22" width="38.28515625" style="6" customWidth="1"/>
    <col min="23" max="23" width="6.5703125" style="6" customWidth="1"/>
    <col min="24" max="24" width="6.85546875" style="6" customWidth="1"/>
    <col min="25" max="25" width="10.7109375" style="6" customWidth="1"/>
    <col min="26" max="28" width="9" style="6" bestFit="1" customWidth="1"/>
    <col min="29" max="29" width="13.42578125" style="6" bestFit="1" customWidth="1"/>
    <col min="30" max="30" width="9" style="6" bestFit="1" customWidth="1"/>
    <col min="31" max="256" width="9.140625" style="6"/>
    <col min="257" max="257" width="6.42578125" style="6" customWidth="1"/>
    <col min="258" max="258" width="23" style="6" customWidth="1"/>
    <col min="259" max="259" width="14.5703125" style="6" customWidth="1"/>
    <col min="260" max="260" width="8.42578125" style="6" customWidth="1"/>
    <col min="261" max="261" width="6.28515625" style="6" customWidth="1"/>
    <col min="262" max="262" width="6.42578125" style="6" customWidth="1"/>
    <col min="263" max="263" width="9.7109375" style="6" customWidth="1"/>
    <col min="264" max="275" width="4.7109375" style="6" customWidth="1"/>
    <col min="276" max="276" width="7.5703125" style="6" customWidth="1"/>
    <col min="277" max="277" width="6" style="6" customWidth="1"/>
    <col min="278" max="278" width="13.85546875" style="6" customWidth="1"/>
    <col min="279" max="279" width="5.28515625" style="6" customWidth="1"/>
    <col min="280" max="280" width="8.28515625" style="6" customWidth="1"/>
    <col min="281" max="512" width="9.140625" style="6"/>
    <col min="513" max="513" width="6.42578125" style="6" customWidth="1"/>
    <col min="514" max="514" width="23" style="6" customWidth="1"/>
    <col min="515" max="515" width="14.5703125" style="6" customWidth="1"/>
    <col min="516" max="516" width="8.42578125" style="6" customWidth="1"/>
    <col min="517" max="517" width="6.28515625" style="6" customWidth="1"/>
    <col min="518" max="518" width="6.42578125" style="6" customWidth="1"/>
    <col min="519" max="519" width="9.7109375" style="6" customWidth="1"/>
    <col min="520" max="531" width="4.7109375" style="6" customWidth="1"/>
    <col min="532" max="532" width="7.5703125" style="6" customWidth="1"/>
    <col min="533" max="533" width="6" style="6" customWidth="1"/>
    <col min="534" max="534" width="13.85546875" style="6" customWidth="1"/>
    <col min="535" max="535" width="5.28515625" style="6" customWidth="1"/>
    <col min="536" max="536" width="8.28515625" style="6" customWidth="1"/>
    <col min="537" max="768" width="9.140625" style="6"/>
    <col min="769" max="769" width="6.42578125" style="6" customWidth="1"/>
    <col min="770" max="770" width="23" style="6" customWidth="1"/>
    <col min="771" max="771" width="14.5703125" style="6" customWidth="1"/>
    <col min="772" max="772" width="8.42578125" style="6" customWidth="1"/>
    <col min="773" max="773" width="6.28515625" style="6" customWidth="1"/>
    <col min="774" max="774" width="6.42578125" style="6" customWidth="1"/>
    <col min="775" max="775" width="9.7109375" style="6" customWidth="1"/>
    <col min="776" max="787" width="4.7109375" style="6" customWidth="1"/>
    <col min="788" max="788" width="7.5703125" style="6" customWidth="1"/>
    <col min="789" max="789" width="6" style="6" customWidth="1"/>
    <col min="790" max="790" width="13.85546875" style="6" customWidth="1"/>
    <col min="791" max="791" width="5.28515625" style="6" customWidth="1"/>
    <col min="792" max="792" width="8.28515625" style="6" customWidth="1"/>
    <col min="793" max="1024" width="9.140625" style="6"/>
    <col min="1025" max="1025" width="6.42578125" style="6" customWidth="1"/>
    <col min="1026" max="1026" width="23" style="6" customWidth="1"/>
    <col min="1027" max="1027" width="14.5703125" style="6" customWidth="1"/>
    <col min="1028" max="1028" width="8.42578125" style="6" customWidth="1"/>
    <col min="1029" max="1029" width="6.28515625" style="6" customWidth="1"/>
    <col min="1030" max="1030" width="6.42578125" style="6" customWidth="1"/>
    <col min="1031" max="1031" width="9.7109375" style="6" customWidth="1"/>
    <col min="1032" max="1043" width="4.7109375" style="6" customWidth="1"/>
    <col min="1044" max="1044" width="7.5703125" style="6" customWidth="1"/>
    <col min="1045" max="1045" width="6" style="6" customWidth="1"/>
    <col min="1046" max="1046" width="13.85546875" style="6" customWidth="1"/>
    <col min="1047" max="1047" width="5.28515625" style="6" customWidth="1"/>
    <col min="1048" max="1048" width="8.28515625" style="6" customWidth="1"/>
    <col min="1049" max="1280" width="9.140625" style="6"/>
    <col min="1281" max="1281" width="6.42578125" style="6" customWidth="1"/>
    <col min="1282" max="1282" width="23" style="6" customWidth="1"/>
    <col min="1283" max="1283" width="14.5703125" style="6" customWidth="1"/>
    <col min="1284" max="1284" width="8.42578125" style="6" customWidth="1"/>
    <col min="1285" max="1285" width="6.28515625" style="6" customWidth="1"/>
    <col min="1286" max="1286" width="6.42578125" style="6" customWidth="1"/>
    <col min="1287" max="1287" width="9.7109375" style="6" customWidth="1"/>
    <col min="1288" max="1299" width="4.7109375" style="6" customWidth="1"/>
    <col min="1300" max="1300" width="7.5703125" style="6" customWidth="1"/>
    <col min="1301" max="1301" width="6" style="6" customWidth="1"/>
    <col min="1302" max="1302" width="13.85546875" style="6" customWidth="1"/>
    <col min="1303" max="1303" width="5.28515625" style="6" customWidth="1"/>
    <col min="1304" max="1304" width="8.28515625" style="6" customWidth="1"/>
    <col min="1305" max="1536" width="9.140625" style="6"/>
    <col min="1537" max="1537" width="6.42578125" style="6" customWidth="1"/>
    <col min="1538" max="1538" width="23" style="6" customWidth="1"/>
    <col min="1539" max="1539" width="14.5703125" style="6" customWidth="1"/>
    <col min="1540" max="1540" width="8.42578125" style="6" customWidth="1"/>
    <col min="1541" max="1541" width="6.28515625" style="6" customWidth="1"/>
    <col min="1542" max="1542" width="6.42578125" style="6" customWidth="1"/>
    <col min="1543" max="1543" width="9.7109375" style="6" customWidth="1"/>
    <col min="1544" max="1555" width="4.7109375" style="6" customWidth="1"/>
    <col min="1556" max="1556" width="7.5703125" style="6" customWidth="1"/>
    <col min="1557" max="1557" width="6" style="6" customWidth="1"/>
    <col min="1558" max="1558" width="13.85546875" style="6" customWidth="1"/>
    <col min="1559" max="1559" width="5.28515625" style="6" customWidth="1"/>
    <col min="1560" max="1560" width="8.28515625" style="6" customWidth="1"/>
    <col min="1561" max="1792" width="9.140625" style="6"/>
    <col min="1793" max="1793" width="6.42578125" style="6" customWidth="1"/>
    <col min="1794" max="1794" width="23" style="6" customWidth="1"/>
    <col min="1795" max="1795" width="14.5703125" style="6" customWidth="1"/>
    <col min="1796" max="1796" width="8.42578125" style="6" customWidth="1"/>
    <col min="1797" max="1797" width="6.28515625" style="6" customWidth="1"/>
    <col min="1798" max="1798" width="6.42578125" style="6" customWidth="1"/>
    <col min="1799" max="1799" width="9.7109375" style="6" customWidth="1"/>
    <col min="1800" max="1811" width="4.7109375" style="6" customWidth="1"/>
    <col min="1812" max="1812" width="7.5703125" style="6" customWidth="1"/>
    <col min="1813" max="1813" width="6" style="6" customWidth="1"/>
    <col min="1814" max="1814" width="13.85546875" style="6" customWidth="1"/>
    <col min="1815" max="1815" width="5.28515625" style="6" customWidth="1"/>
    <col min="1816" max="1816" width="8.28515625" style="6" customWidth="1"/>
    <col min="1817" max="2048" width="9.140625" style="6"/>
    <col min="2049" max="2049" width="6.42578125" style="6" customWidth="1"/>
    <col min="2050" max="2050" width="23" style="6" customWidth="1"/>
    <col min="2051" max="2051" width="14.5703125" style="6" customWidth="1"/>
    <col min="2052" max="2052" width="8.42578125" style="6" customWidth="1"/>
    <col min="2053" max="2053" width="6.28515625" style="6" customWidth="1"/>
    <col min="2054" max="2054" width="6.42578125" style="6" customWidth="1"/>
    <col min="2055" max="2055" width="9.7109375" style="6" customWidth="1"/>
    <col min="2056" max="2067" width="4.7109375" style="6" customWidth="1"/>
    <col min="2068" max="2068" width="7.5703125" style="6" customWidth="1"/>
    <col min="2069" max="2069" width="6" style="6" customWidth="1"/>
    <col min="2070" max="2070" width="13.85546875" style="6" customWidth="1"/>
    <col min="2071" max="2071" width="5.28515625" style="6" customWidth="1"/>
    <col min="2072" max="2072" width="8.28515625" style="6" customWidth="1"/>
    <col min="2073" max="2304" width="9.140625" style="6"/>
    <col min="2305" max="2305" width="6.42578125" style="6" customWidth="1"/>
    <col min="2306" max="2306" width="23" style="6" customWidth="1"/>
    <col min="2307" max="2307" width="14.5703125" style="6" customWidth="1"/>
    <col min="2308" max="2308" width="8.42578125" style="6" customWidth="1"/>
    <col min="2309" max="2309" width="6.28515625" style="6" customWidth="1"/>
    <col min="2310" max="2310" width="6.42578125" style="6" customWidth="1"/>
    <col min="2311" max="2311" width="9.7109375" style="6" customWidth="1"/>
    <col min="2312" max="2323" width="4.7109375" style="6" customWidth="1"/>
    <col min="2324" max="2324" width="7.5703125" style="6" customWidth="1"/>
    <col min="2325" max="2325" width="6" style="6" customWidth="1"/>
    <col min="2326" max="2326" width="13.85546875" style="6" customWidth="1"/>
    <col min="2327" max="2327" width="5.28515625" style="6" customWidth="1"/>
    <col min="2328" max="2328" width="8.28515625" style="6" customWidth="1"/>
    <col min="2329" max="2560" width="9.140625" style="6"/>
    <col min="2561" max="2561" width="6.42578125" style="6" customWidth="1"/>
    <col min="2562" max="2562" width="23" style="6" customWidth="1"/>
    <col min="2563" max="2563" width="14.5703125" style="6" customWidth="1"/>
    <col min="2564" max="2564" width="8.42578125" style="6" customWidth="1"/>
    <col min="2565" max="2565" width="6.28515625" style="6" customWidth="1"/>
    <col min="2566" max="2566" width="6.42578125" style="6" customWidth="1"/>
    <col min="2567" max="2567" width="9.7109375" style="6" customWidth="1"/>
    <col min="2568" max="2579" width="4.7109375" style="6" customWidth="1"/>
    <col min="2580" max="2580" width="7.5703125" style="6" customWidth="1"/>
    <col min="2581" max="2581" width="6" style="6" customWidth="1"/>
    <col min="2582" max="2582" width="13.85546875" style="6" customWidth="1"/>
    <col min="2583" max="2583" width="5.28515625" style="6" customWidth="1"/>
    <col min="2584" max="2584" width="8.28515625" style="6" customWidth="1"/>
    <col min="2585" max="2816" width="9.140625" style="6"/>
    <col min="2817" max="2817" width="6.42578125" style="6" customWidth="1"/>
    <col min="2818" max="2818" width="23" style="6" customWidth="1"/>
    <col min="2819" max="2819" width="14.5703125" style="6" customWidth="1"/>
    <col min="2820" max="2820" width="8.42578125" style="6" customWidth="1"/>
    <col min="2821" max="2821" width="6.28515625" style="6" customWidth="1"/>
    <col min="2822" max="2822" width="6.42578125" style="6" customWidth="1"/>
    <col min="2823" max="2823" width="9.7109375" style="6" customWidth="1"/>
    <col min="2824" max="2835" width="4.7109375" style="6" customWidth="1"/>
    <col min="2836" max="2836" width="7.5703125" style="6" customWidth="1"/>
    <col min="2837" max="2837" width="6" style="6" customWidth="1"/>
    <col min="2838" max="2838" width="13.85546875" style="6" customWidth="1"/>
    <col min="2839" max="2839" width="5.28515625" style="6" customWidth="1"/>
    <col min="2840" max="2840" width="8.28515625" style="6" customWidth="1"/>
    <col min="2841" max="3072" width="9.140625" style="6"/>
    <col min="3073" max="3073" width="6.42578125" style="6" customWidth="1"/>
    <col min="3074" max="3074" width="23" style="6" customWidth="1"/>
    <col min="3075" max="3075" width="14.5703125" style="6" customWidth="1"/>
    <col min="3076" max="3076" width="8.42578125" style="6" customWidth="1"/>
    <col min="3077" max="3077" width="6.28515625" style="6" customWidth="1"/>
    <col min="3078" max="3078" width="6.42578125" style="6" customWidth="1"/>
    <col min="3079" max="3079" width="9.7109375" style="6" customWidth="1"/>
    <col min="3080" max="3091" width="4.7109375" style="6" customWidth="1"/>
    <col min="3092" max="3092" width="7.5703125" style="6" customWidth="1"/>
    <col min="3093" max="3093" width="6" style="6" customWidth="1"/>
    <col min="3094" max="3094" width="13.85546875" style="6" customWidth="1"/>
    <col min="3095" max="3095" width="5.28515625" style="6" customWidth="1"/>
    <col min="3096" max="3096" width="8.28515625" style="6" customWidth="1"/>
    <col min="3097" max="3328" width="9.140625" style="6"/>
    <col min="3329" max="3329" width="6.42578125" style="6" customWidth="1"/>
    <col min="3330" max="3330" width="23" style="6" customWidth="1"/>
    <col min="3331" max="3331" width="14.5703125" style="6" customWidth="1"/>
    <col min="3332" max="3332" width="8.42578125" style="6" customWidth="1"/>
    <col min="3333" max="3333" width="6.28515625" style="6" customWidth="1"/>
    <col min="3334" max="3334" width="6.42578125" style="6" customWidth="1"/>
    <col min="3335" max="3335" width="9.7109375" style="6" customWidth="1"/>
    <col min="3336" max="3347" width="4.7109375" style="6" customWidth="1"/>
    <col min="3348" max="3348" width="7.5703125" style="6" customWidth="1"/>
    <col min="3349" max="3349" width="6" style="6" customWidth="1"/>
    <col min="3350" max="3350" width="13.85546875" style="6" customWidth="1"/>
    <col min="3351" max="3351" width="5.28515625" style="6" customWidth="1"/>
    <col min="3352" max="3352" width="8.28515625" style="6" customWidth="1"/>
    <col min="3353" max="3584" width="9.140625" style="6"/>
    <col min="3585" max="3585" width="6.42578125" style="6" customWidth="1"/>
    <col min="3586" max="3586" width="23" style="6" customWidth="1"/>
    <col min="3587" max="3587" width="14.5703125" style="6" customWidth="1"/>
    <col min="3588" max="3588" width="8.42578125" style="6" customWidth="1"/>
    <col min="3589" max="3589" width="6.28515625" style="6" customWidth="1"/>
    <col min="3590" max="3590" width="6.42578125" style="6" customWidth="1"/>
    <col min="3591" max="3591" width="9.7109375" style="6" customWidth="1"/>
    <col min="3592" max="3603" width="4.7109375" style="6" customWidth="1"/>
    <col min="3604" max="3604" width="7.5703125" style="6" customWidth="1"/>
    <col min="3605" max="3605" width="6" style="6" customWidth="1"/>
    <col min="3606" max="3606" width="13.85546875" style="6" customWidth="1"/>
    <col min="3607" max="3607" width="5.28515625" style="6" customWidth="1"/>
    <col min="3608" max="3608" width="8.28515625" style="6" customWidth="1"/>
    <col min="3609" max="3840" width="9.140625" style="6"/>
    <col min="3841" max="3841" width="6.42578125" style="6" customWidth="1"/>
    <col min="3842" max="3842" width="23" style="6" customWidth="1"/>
    <col min="3843" max="3843" width="14.5703125" style="6" customWidth="1"/>
    <col min="3844" max="3844" width="8.42578125" style="6" customWidth="1"/>
    <col min="3845" max="3845" width="6.28515625" style="6" customWidth="1"/>
    <col min="3846" max="3846" width="6.42578125" style="6" customWidth="1"/>
    <col min="3847" max="3847" width="9.7109375" style="6" customWidth="1"/>
    <col min="3848" max="3859" width="4.7109375" style="6" customWidth="1"/>
    <col min="3860" max="3860" width="7.5703125" style="6" customWidth="1"/>
    <col min="3861" max="3861" width="6" style="6" customWidth="1"/>
    <col min="3862" max="3862" width="13.85546875" style="6" customWidth="1"/>
    <col min="3863" max="3863" width="5.28515625" style="6" customWidth="1"/>
    <col min="3864" max="3864" width="8.28515625" style="6" customWidth="1"/>
    <col min="3865" max="4096" width="9.140625" style="6"/>
    <col min="4097" max="4097" width="6.42578125" style="6" customWidth="1"/>
    <col min="4098" max="4098" width="23" style="6" customWidth="1"/>
    <col min="4099" max="4099" width="14.5703125" style="6" customWidth="1"/>
    <col min="4100" max="4100" width="8.42578125" style="6" customWidth="1"/>
    <col min="4101" max="4101" width="6.28515625" style="6" customWidth="1"/>
    <col min="4102" max="4102" width="6.42578125" style="6" customWidth="1"/>
    <col min="4103" max="4103" width="9.7109375" style="6" customWidth="1"/>
    <col min="4104" max="4115" width="4.7109375" style="6" customWidth="1"/>
    <col min="4116" max="4116" width="7.5703125" style="6" customWidth="1"/>
    <col min="4117" max="4117" width="6" style="6" customWidth="1"/>
    <col min="4118" max="4118" width="13.85546875" style="6" customWidth="1"/>
    <col min="4119" max="4119" width="5.28515625" style="6" customWidth="1"/>
    <col min="4120" max="4120" width="8.28515625" style="6" customWidth="1"/>
    <col min="4121" max="4352" width="9.140625" style="6"/>
    <col min="4353" max="4353" width="6.42578125" style="6" customWidth="1"/>
    <col min="4354" max="4354" width="23" style="6" customWidth="1"/>
    <col min="4355" max="4355" width="14.5703125" style="6" customWidth="1"/>
    <col min="4356" max="4356" width="8.42578125" style="6" customWidth="1"/>
    <col min="4357" max="4357" width="6.28515625" style="6" customWidth="1"/>
    <col min="4358" max="4358" width="6.42578125" style="6" customWidth="1"/>
    <col min="4359" max="4359" width="9.7109375" style="6" customWidth="1"/>
    <col min="4360" max="4371" width="4.7109375" style="6" customWidth="1"/>
    <col min="4372" max="4372" width="7.5703125" style="6" customWidth="1"/>
    <col min="4373" max="4373" width="6" style="6" customWidth="1"/>
    <col min="4374" max="4374" width="13.85546875" style="6" customWidth="1"/>
    <col min="4375" max="4375" width="5.28515625" style="6" customWidth="1"/>
    <col min="4376" max="4376" width="8.28515625" style="6" customWidth="1"/>
    <col min="4377" max="4608" width="9.140625" style="6"/>
    <col min="4609" max="4609" width="6.42578125" style="6" customWidth="1"/>
    <col min="4610" max="4610" width="23" style="6" customWidth="1"/>
    <col min="4611" max="4611" width="14.5703125" style="6" customWidth="1"/>
    <col min="4612" max="4612" width="8.42578125" style="6" customWidth="1"/>
    <col min="4613" max="4613" width="6.28515625" style="6" customWidth="1"/>
    <col min="4614" max="4614" width="6.42578125" style="6" customWidth="1"/>
    <col min="4615" max="4615" width="9.7109375" style="6" customWidth="1"/>
    <col min="4616" max="4627" width="4.7109375" style="6" customWidth="1"/>
    <col min="4628" max="4628" width="7.5703125" style="6" customWidth="1"/>
    <col min="4629" max="4629" width="6" style="6" customWidth="1"/>
    <col min="4630" max="4630" width="13.85546875" style="6" customWidth="1"/>
    <col min="4631" max="4631" width="5.28515625" style="6" customWidth="1"/>
    <col min="4632" max="4632" width="8.28515625" style="6" customWidth="1"/>
    <col min="4633" max="4864" width="9.140625" style="6"/>
    <col min="4865" max="4865" width="6.42578125" style="6" customWidth="1"/>
    <col min="4866" max="4866" width="23" style="6" customWidth="1"/>
    <col min="4867" max="4867" width="14.5703125" style="6" customWidth="1"/>
    <col min="4868" max="4868" width="8.42578125" style="6" customWidth="1"/>
    <col min="4869" max="4869" width="6.28515625" style="6" customWidth="1"/>
    <col min="4870" max="4870" width="6.42578125" style="6" customWidth="1"/>
    <col min="4871" max="4871" width="9.7109375" style="6" customWidth="1"/>
    <col min="4872" max="4883" width="4.7109375" style="6" customWidth="1"/>
    <col min="4884" max="4884" width="7.5703125" style="6" customWidth="1"/>
    <col min="4885" max="4885" width="6" style="6" customWidth="1"/>
    <col min="4886" max="4886" width="13.85546875" style="6" customWidth="1"/>
    <col min="4887" max="4887" width="5.28515625" style="6" customWidth="1"/>
    <col min="4888" max="4888" width="8.28515625" style="6" customWidth="1"/>
    <col min="4889" max="5120" width="9.140625" style="6"/>
    <col min="5121" max="5121" width="6.42578125" style="6" customWidth="1"/>
    <col min="5122" max="5122" width="23" style="6" customWidth="1"/>
    <col min="5123" max="5123" width="14.5703125" style="6" customWidth="1"/>
    <col min="5124" max="5124" width="8.42578125" style="6" customWidth="1"/>
    <col min="5125" max="5125" width="6.28515625" style="6" customWidth="1"/>
    <col min="5126" max="5126" width="6.42578125" style="6" customWidth="1"/>
    <col min="5127" max="5127" width="9.7109375" style="6" customWidth="1"/>
    <col min="5128" max="5139" width="4.7109375" style="6" customWidth="1"/>
    <col min="5140" max="5140" width="7.5703125" style="6" customWidth="1"/>
    <col min="5141" max="5141" width="6" style="6" customWidth="1"/>
    <col min="5142" max="5142" width="13.85546875" style="6" customWidth="1"/>
    <col min="5143" max="5143" width="5.28515625" style="6" customWidth="1"/>
    <col min="5144" max="5144" width="8.28515625" style="6" customWidth="1"/>
    <col min="5145" max="5376" width="9.140625" style="6"/>
    <col min="5377" max="5377" width="6.42578125" style="6" customWidth="1"/>
    <col min="5378" max="5378" width="23" style="6" customWidth="1"/>
    <col min="5379" max="5379" width="14.5703125" style="6" customWidth="1"/>
    <col min="5380" max="5380" width="8.42578125" style="6" customWidth="1"/>
    <col min="5381" max="5381" width="6.28515625" style="6" customWidth="1"/>
    <col min="5382" max="5382" width="6.42578125" style="6" customWidth="1"/>
    <col min="5383" max="5383" width="9.7109375" style="6" customWidth="1"/>
    <col min="5384" max="5395" width="4.7109375" style="6" customWidth="1"/>
    <col min="5396" max="5396" width="7.5703125" style="6" customWidth="1"/>
    <col min="5397" max="5397" width="6" style="6" customWidth="1"/>
    <col min="5398" max="5398" width="13.85546875" style="6" customWidth="1"/>
    <col min="5399" max="5399" width="5.28515625" style="6" customWidth="1"/>
    <col min="5400" max="5400" width="8.28515625" style="6" customWidth="1"/>
    <col min="5401" max="5632" width="9.140625" style="6"/>
    <col min="5633" max="5633" width="6.42578125" style="6" customWidth="1"/>
    <col min="5634" max="5634" width="23" style="6" customWidth="1"/>
    <col min="5635" max="5635" width="14.5703125" style="6" customWidth="1"/>
    <col min="5636" max="5636" width="8.42578125" style="6" customWidth="1"/>
    <col min="5637" max="5637" width="6.28515625" style="6" customWidth="1"/>
    <col min="5638" max="5638" width="6.42578125" style="6" customWidth="1"/>
    <col min="5639" max="5639" width="9.7109375" style="6" customWidth="1"/>
    <col min="5640" max="5651" width="4.7109375" style="6" customWidth="1"/>
    <col min="5652" max="5652" width="7.5703125" style="6" customWidth="1"/>
    <col min="5653" max="5653" width="6" style="6" customWidth="1"/>
    <col min="5654" max="5654" width="13.85546875" style="6" customWidth="1"/>
    <col min="5655" max="5655" width="5.28515625" style="6" customWidth="1"/>
    <col min="5656" max="5656" width="8.28515625" style="6" customWidth="1"/>
    <col min="5657" max="5888" width="9.140625" style="6"/>
    <col min="5889" max="5889" width="6.42578125" style="6" customWidth="1"/>
    <col min="5890" max="5890" width="23" style="6" customWidth="1"/>
    <col min="5891" max="5891" width="14.5703125" style="6" customWidth="1"/>
    <col min="5892" max="5892" width="8.42578125" style="6" customWidth="1"/>
    <col min="5893" max="5893" width="6.28515625" style="6" customWidth="1"/>
    <col min="5894" max="5894" width="6.42578125" style="6" customWidth="1"/>
    <col min="5895" max="5895" width="9.7109375" style="6" customWidth="1"/>
    <col min="5896" max="5907" width="4.7109375" style="6" customWidth="1"/>
    <col min="5908" max="5908" width="7.5703125" style="6" customWidth="1"/>
    <col min="5909" max="5909" width="6" style="6" customWidth="1"/>
    <col min="5910" max="5910" width="13.85546875" style="6" customWidth="1"/>
    <col min="5911" max="5911" width="5.28515625" style="6" customWidth="1"/>
    <col min="5912" max="5912" width="8.28515625" style="6" customWidth="1"/>
    <col min="5913" max="6144" width="9.140625" style="6"/>
    <col min="6145" max="6145" width="6.42578125" style="6" customWidth="1"/>
    <col min="6146" max="6146" width="23" style="6" customWidth="1"/>
    <col min="6147" max="6147" width="14.5703125" style="6" customWidth="1"/>
    <col min="6148" max="6148" width="8.42578125" style="6" customWidth="1"/>
    <col min="6149" max="6149" width="6.28515625" style="6" customWidth="1"/>
    <col min="6150" max="6150" width="6.42578125" style="6" customWidth="1"/>
    <col min="6151" max="6151" width="9.7109375" style="6" customWidth="1"/>
    <col min="6152" max="6163" width="4.7109375" style="6" customWidth="1"/>
    <col min="6164" max="6164" width="7.5703125" style="6" customWidth="1"/>
    <col min="6165" max="6165" width="6" style="6" customWidth="1"/>
    <col min="6166" max="6166" width="13.85546875" style="6" customWidth="1"/>
    <col min="6167" max="6167" width="5.28515625" style="6" customWidth="1"/>
    <col min="6168" max="6168" width="8.28515625" style="6" customWidth="1"/>
    <col min="6169" max="6400" width="9.140625" style="6"/>
    <col min="6401" max="6401" width="6.42578125" style="6" customWidth="1"/>
    <col min="6402" max="6402" width="23" style="6" customWidth="1"/>
    <col min="6403" max="6403" width="14.5703125" style="6" customWidth="1"/>
    <col min="6404" max="6404" width="8.42578125" style="6" customWidth="1"/>
    <col min="6405" max="6405" width="6.28515625" style="6" customWidth="1"/>
    <col min="6406" max="6406" width="6.42578125" style="6" customWidth="1"/>
    <col min="6407" max="6407" width="9.7109375" style="6" customWidth="1"/>
    <col min="6408" max="6419" width="4.7109375" style="6" customWidth="1"/>
    <col min="6420" max="6420" width="7.5703125" style="6" customWidth="1"/>
    <col min="6421" max="6421" width="6" style="6" customWidth="1"/>
    <col min="6422" max="6422" width="13.85546875" style="6" customWidth="1"/>
    <col min="6423" max="6423" width="5.28515625" style="6" customWidth="1"/>
    <col min="6424" max="6424" width="8.28515625" style="6" customWidth="1"/>
    <col min="6425" max="6656" width="9.140625" style="6"/>
    <col min="6657" max="6657" width="6.42578125" style="6" customWidth="1"/>
    <col min="6658" max="6658" width="23" style="6" customWidth="1"/>
    <col min="6659" max="6659" width="14.5703125" style="6" customWidth="1"/>
    <col min="6660" max="6660" width="8.42578125" style="6" customWidth="1"/>
    <col min="6661" max="6661" width="6.28515625" style="6" customWidth="1"/>
    <col min="6662" max="6662" width="6.42578125" style="6" customWidth="1"/>
    <col min="6663" max="6663" width="9.7109375" style="6" customWidth="1"/>
    <col min="6664" max="6675" width="4.7109375" style="6" customWidth="1"/>
    <col min="6676" max="6676" width="7.5703125" style="6" customWidth="1"/>
    <col min="6677" max="6677" width="6" style="6" customWidth="1"/>
    <col min="6678" max="6678" width="13.85546875" style="6" customWidth="1"/>
    <col min="6679" max="6679" width="5.28515625" style="6" customWidth="1"/>
    <col min="6680" max="6680" width="8.28515625" style="6" customWidth="1"/>
    <col min="6681" max="6912" width="9.140625" style="6"/>
    <col min="6913" max="6913" width="6.42578125" style="6" customWidth="1"/>
    <col min="6914" max="6914" width="23" style="6" customWidth="1"/>
    <col min="6915" max="6915" width="14.5703125" style="6" customWidth="1"/>
    <col min="6916" max="6916" width="8.42578125" style="6" customWidth="1"/>
    <col min="6917" max="6917" width="6.28515625" style="6" customWidth="1"/>
    <col min="6918" max="6918" width="6.42578125" style="6" customWidth="1"/>
    <col min="6919" max="6919" width="9.7109375" style="6" customWidth="1"/>
    <col min="6920" max="6931" width="4.7109375" style="6" customWidth="1"/>
    <col min="6932" max="6932" width="7.5703125" style="6" customWidth="1"/>
    <col min="6933" max="6933" width="6" style="6" customWidth="1"/>
    <col min="6934" max="6934" width="13.85546875" style="6" customWidth="1"/>
    <col min="6935" max="6935" width="5.28515625" style="6" customWidth="1"/>
    <col min="6936" max="6936" width="8.28515625" style="6" customWidth="1"/>
    <col min="6937" max="7168" width="9.140625" style="6"/>
    <col min="7169" max="7169" width="6.42578125" style="6" customWidth="1"/>
    <col min="7170" max="7170" width="23" style="6" customWidth="1"/>
    <col min="7171" max="7171" width="14.5703125" style="6" customWidth="1"/>
    <col min="7172" max="7172" width="8.42578125" style="6" customWidth="1"/>
    <col min="7173" max="7173" width="6.28515625" style="6" customWidth="1"/>
    <col min="7174" max="7174" width="6.42578125" style="6" customWidth="1"/>
    <col min="7175" max="7175" width="9.7109375" style="6" customWidth="1"/>
    <col min="7176" max="7187" width="4.7109375" style="6" customWidth="1"/>
    <col min="7188" max="7188" width="7.5703125" style="6" customWidth="1"/>
    <col min="7189" max="7189" width="6" style="6" customWidth="1"/>
    <col min="7190" max="7190" width="13.85546875" style="6" customWidth="1"/>
    <col min="7191" max="7191" width="5.28515625" style="6" customWidth="1"/>
    <col min="7192" max="7192" width="8.28515625" style="6" customWidth="1"/>
    <col min="7193" max="7424" width="9.140625" style="6"/>
    <col min="7425" max="7425" width="6.42578125" style="6" customWidth="1"/>
    <col min="7426" max="7426" width="23" style="6" customWidth="1"/>
    <col min="7427" max="7427" width="14.5703125" style="6" customWidth="1"/>
    <col min="7428" max="7428" width="8.42578125" style="6" customWidth="1"/>
    <col min="7429" max="7429" width="6.28515625" style="6" customWidth="1"/>
    <col min="7430" max="7430" width="6.42578125" style="6" customWidth="1"/>
    <col min="7431" max="7431" width="9.7109375" style="6" customWidth="1"/>
    <col min="7432" max="7443" width="4.7109375" style="6" customWidth="1"/>
    <col min="7444" max="7444" width="7.5703125" style="6" customWidth="1"/>
    <col min="7445" max="7445" width="6" style="6" customWidth="1"/>
    <col min="7446" max="7446" width="13.85546875" style="6" customWidth="1"/>
    <col min="7447" max="7447" width="5.28515625" style="6" customWidth="1"/>
    <col min="7448" max="7448" width="8.28515625" style="6" customWidth="1"/>
    <col min="7449" max="7680" width="9.140625" style="6"/>
    <col min="7681" max="7681" width="6.42578125" style="6" customWidth="1"/>
    <col min="7682" max="7682" width="23" style="6" customWidth="1"/>
    <col min="7683" max="7683" width="14.5703125" style="6" customWidth="1"/>
    <col min="7684" max="7684" width="8.42578125" style="6" customWidth="1"/>
    <col min="7685" max="7685" width="6.28515625" style="6" customWidth="1"/>
    <col min="7686" max="7686" width="6.42578125" style="6" customWidth="1"/>
    <col min="7687" max="7687" width="9.7109375" style="6" customWidth="1"/>
    <col min="7688" max="7699" width="4.7109375" style="6" customWidth="1"/>
    <col min="7700" max="7700" width="7.5703125" style="6" customWidth="1"/>
    <col min="7701" max="7701" width="6" style="6" customWidth="1"/>
    <col min="7702" max="7702" width="13.85546875" style="6" customWidth="1"/>
    <col min="7703" max="7703" width="5.28515625" style="6" customWidth="1"/>
    <col min="7704" max="7704" width="8.28515625" style="6" customWidth="1"/>
    <col min="7705" max="7936" width="9.140625" style="6"/>
    <col min="7937" max="7937" width="6.42578125" style="6" customWidth="1"/>
    <col min="7938" max="7938" width="23" style="6" customWidth="1"/>
    <col min="7939" max="7939" width="14.5703125" style="6" customWidth="1"/>
    <col min="7940" max="7940" width="8.42578125" style="6" customWidth="1"/>
    <col min="7941" max="7941" width="6.28515625" style="6" customWidth="1"/>
    <col min="7942" max="7942" width="6.42578125" style="6" customWidth="1"/>
    <col min="7943" max="7943" width="9.7109375" style="6" customWidth="1"/>
    <col min="7944" max="7955" width="4.7109375" style="6" customWidth="1"/>
    <col min="7956" max="7956" width="7.5703125" style="6" customWidth="1"/>
    <col min="7957" max="7957" width="6" style="6" customWidth="1"/>
    <col min="7958" max="7958" width="13.85546875" style="6" customWidth="1"/>
    <col min="7959" max="7959" width="5.28515625" style="6" customWidth="1"/>
    <col min="7960" max="7960" width="8.28515625" style="6" customWidth="1"/>
    <col min="7961" max="8192" width="9.140625" style="6"/>
    <col min="8193" max="8193" width="6.42578125" style="6" customWidth="1"/>
    <col min="8194" max="8194" width="23" style="6" customWidth="1"/>
    <col min="8195" max="8195" width="14.5703125" style="6" customWidth="1"/>
    <col min="8196" max="8196" width="8.42578125" style="6" customWidth="1"/>
    <col min="8197" max="8197" width="6.28515625" style="6" customWidth="1"/>
    <col min="8198" max="8198" width="6.42578125" style="6" customWidth="1"/>
    <col min="8199" max="8199" width="9.7109375" style="6" customWidth="1"/>
    <col min="8200" max="8211" width="4.7109375" style="6" customWidth="1"/>
    <col min="8212" max="8212" width="7.5703125" style="6" customWidth="1"/>
    <col min="8213" max="8213" width="6" style="6" customWidth="1"/>
    <col min="8214" max="8214" width="13.85546875" style="6" customWidth="1"/>
    <col min="8215" max="8215" width="5.28515625" style="6" customWidth="1"/>
    <col min="8216" max="8216" width="8.28515625" style="6" customWidth="1"/>
    <col min="8217" max="8448" width="9.140625" style="6"/>
    <col min="8449" max="8449" width="6.42578125" style="6" customWidth="1"/>
    <col min="8450" max="8450" width="23" style="6" customWidth="1"/>
    <col min="8451" max="8451" width="14.5703125" style="6" customWidth="1"/>
    <col min="8452" max="8452" width="8.42578125" style="6" customWidth="1"/>
    <col min="8453" max="8453" width="6.28515625" style="6" customWidth="1"/>
    <col min="8454" max="8454" width="6.42578125" style="6" customWidth="1"/>
    <col min="8455" max="8455" width="9.7109375" style="6" customWidth="1"/>
    <col min="8456" max="8467" width="4.7109375" style="6" customWidth="1"/>
    <col min="8468" max="8468" width="7.5703125" style="6" customWidth="1"/>
    <col min="8469" max="8469" width="6" style="6" customWidth="1"/>
    <col min="8470" max="8470" width="13.85546875" style="6" customWidth="1"/>
    <col min="8471" max="8471" width="5.28515625" style="6" customWidth="1"/>
    <col min="8472" max="8472" width="8.28515625" style="6" customWidth="1"/>
    <col min="8473" max="8704" width="9.140625" style="6"/>
    <col min="8705" max="8705" width="6.42578125" style="6" customWidth="1"/>
    <col min="8706" max="8706" width="23" style="6" customWidth="1"/>
    <col min="8707" max="8707" width="14.5703125" style="6" customWidth="1"/>
    <col min="8708" max="8708" width="8.42578125" style="6" customWidth="1"/>
    <col min="8709" max="8709" width="6.28515625" style="6" customWidth="1"/>
    <col min="8710" max="8710" width="6.42578125" style="6" customWidth="1"/>
    <col min="8711" max="8711" width="9.7109375" style="6" customWidth="1"/>
    <col min="8712" max="8723" width="4.7109375" style="6" customWidth="1"/>
    <col min="8724" max="8724" width="7.5703125" style="6" customWidth="1"/>
    <col min="8725" max="8725" width="6" style="6" customWidth="1"/>
    <col min="8726" max="8726" width="13.85546875" style="6" customWidth="1"/>
    <col min="8727" max="8727" width="5.28515625" style="6" customWidth="1"/>
    <col min="8728" max="8728" width="8.28515625" style="6" customWidth="1"/>
    <col min="8729" max="8960" width="9.140625" style="6"/>
    <col min="8961" max="8961" width="6.42578125" style="6" customWidth="1"/>
    <col min="8962" max="8962" width="23" style="6" customWidth="1"/>
    <col min="8963" max="8963" width="14.5703125" style="6" customWidth="1"/>
    <col min="8964" max="8964" width="8.42578125" style="6" customWidth="1"/>
    <col min="8965" max="8965" width="6.28515625" style="6" customWidth="1"/>
    <col min="8966" max="8966" width="6.42578125" style="6" customWidth="1"/>
    <col min="8967" max="8967" width="9.7109375" style="6" customWidth="1"/>
    <col min="8968" max="8979" width="4.7109375" style="6" customWidth="1"/>
    <col min="8980" max="8980" width="7.5703125" style="6" customWidth="1"/>
    <col min="8981" max="8981" width="6" style="6" customWidth="1"/>
    <col min="8982" max="8982" width="13.85546875" style="6" customWidth="1"/>
    <col min="8983" max="8983" width="5.28515625" style="6" customWidth="1"/>
    <col min="8984" max="8984" width="8.28515625" style="6" customWidth="1"/>
    <col min="8985" max="9216" width="9.140625" style="6"/>
    <col min="9217" max="9217" width="6.42578125" style="6" customWidth="1"/>
    <col min="9218" max="9218" width="23" style="6" customWidth="1"/>
    <col min="9219" max="9219" width="14.5703125" style="6" customWidth="1"/>
    <col min="9220" max="9220" width="8.42578125" style="6" customWidth="1"/>
    <col min="9221" max="9221" width="6.28515625" style="6" customWidth="1"/>
    <col min="9222" max="9222" width="6.42578125" style="6" customWidth="1"/>
    <col min="9223" max="9223" width="9.7109375" style="6" customWidth="1"/>
    <col min="9224" max="9235" width="4.7109375" style="6" customWidth="1"/>
    <col min="9236" max="9236" width="7.5703125" style="6" customWidth="1"/>
    <col min="9237" max="9237" width="6" style="6" customWidth="1"/>
    <col min="9238" max="9238" width="13.85546875" style="6" customWidth="1"/>
    <col min="9239" max="9239" width="5.28515625" style="6" customWidth="1"/>
    <col min="9240" max="9240" width="8.28515625" style="6" customWidth="1"/>
    <col min="9241" max="9472" width="9.140625" style="6"/>
    <col min="9473" max="9473" width="6.42578125" style="6" customWidth="1"/>
    <col min="9474" max="9474" width="23" style="6" customWidth="1"/>
    <col min="9475" max="9475" width="14.5703125" style="6" customWidth="1"/>
    <col min="9476" max="9476" width="8.42578125" style="6" customWidth="1"/>
    <col min="9477" max="9477" width="6.28515625" style="6" customWidth="1"/>
    <col min="9478" max="9478" width="6.42578125" style="6" customWidth="1"/>
    <col min="9479" max="9479" width="9.7109375" style="6" customWidth="1"/>
    <col min="9480" max="9491" width="4.7109375" style="6" customWidth="1"/>
    <col min="9492" max="9492" width="7.5703125" style="6" customWidth="1"/>
    <col min="9493" max="9493" width="6" style="6" customWidth="1"/>
    <col min="9494" max="9494" width="13.85546875" style="6" customWidth="1"/>
    <col min="9495" max="9495" width="5.28515625" style="6" customWidth="1"/>
    <col min="9496" max="9496" width="8.28515625" style="6" customWidth="1"/>
    <col min="9497" max="9728" width="9.140625" style="6"/>
    <col min="9729" max="9729" width="6.42578125" style="6" customWidth="1"/>
    <col min="9730" max="9730" width="23" style="6" customWidth="1"/>
    <col min="9731" max="9731" width="14.5703125" style="6" customWidth="1"/>
    <col min="9732" max="9732" width="8.42578125" style="6" customWidth="1"/>
    <col min="9733" max="9733" width="6.28515625" style="6" customWidth="1"/>
    <col min="9734" max="9734" width="6.42578125" style="6" customWidth="1"/>
    <col min="9735" max="9735" width="9.7109375" style="6" customWidth="1"/>
    <col min="9736" max="9747" width="4.7109375" style="6" customWidth="1"/>
    <col min="9748" max="9748" width="7.5703125" style="6" customWidth="1"/>
    <col min="9749" max="9749" width="6" style="6" customWidth="1"/>
    <col min="9750" max="9750" width="13.85546875" style="6" customWidth="1"/>
    <col min="9751" max="9751" width="5.28515625" style="6" customWidth="1"/>
    <col min="9752" max="9752" width="8.28515625" style="6" customWidth="1"/>
    <col min="9753" max="9984" width="9.140625" style="6"/>
    <col min="9985" max="9985" width="6.42578125" style="6" customWidth="1"/>
    <col min="9986" max="9986" width="23" style="6" customWidth="1"/>
    <col min="9987" max="9987" width="14.5703125" style="6" customWidth="1"/>
    <col min="9988" max="9988" width="8.42578125" style="6" customWidth="1"/>
    <col min="9989" max="9989" width="6.28515625" style="6" customWidth="1"/>
    <col min="9990" max="9990" width="6.42578125" style="6" customWidth="1"/>
    <col min="9991" max="9991" width="9.7109375" style="6" customWidth="1"/>
    <col min="9992" max="10003" width="4.7109375" style="6" customWidth="1"/>
    <col min="10004" max="10004" width="7.5703125" style="6" customWidth="1"/>
    <col min="10005" max="10005" width="6" style="6" customWidth="1"/>
    <col min="10006" max="10006" width="13.85546875" style="6" customWidth="1"/>
    <col min="10007" max="10007" width="5.28515625" style="6" customWidth="1"/>
    <col min="10008" max="10008" width="8.28515625" style="6" customWidth="1"/>
    <col min="10009" max="10240" width="9.140625" style="6"/>
    <col min="10241" max="10241" width="6.42578125" style="6" customWidth="1"/>
    <col min="10242" max="10242" width="23" style="6" customWidth="1"/>
    <col min="10243" max="10243" width="14.5703125" style="6" customWidth="1"/>
    <col min="10244" max="10244" width="8.42578125" style="6" customWidth="1"/>
    <col min="10245" max="10245" width="6.28515625" style="6" customWidth="1"/>
    <col min="10246" max="10246" width="6.42578125" style="6" customWidth="1"/>
    <col min="10247" max="10247" width="9.7109375" style="6" customWidth="1"/>
    <col min="10248" max="10259" width="4.7109375" style="6" customWidth="1"/>
    <col min="10260" max="10260" width="7.5703125" style="6" customWidth="1"/>
    <col min="10261" max="10261" width="6" style="6" customWidth="1"/>
    <col min="10262" max="10262" width="13.85546875" style="6" customWidth="1"/>
    <col min="10263" max="10263" width="5.28515625" style="6" customWidth="1"/>
    <col min="10264" max="10264" width="8.28515625" style="6" customWidth="1"/>
    <col min="10265" max="10496" width="9.140625" style="6"/>
    <col min="10497" max="10497" width="6.42578125" style="6" customWidth="1"/>
    <col min="10498" max="10498" width="23" style="6" customWidth="1"/>
    <col min="10499" max="10499" width="14.5703125" style="6" customWidth="1"/>
    <col min="10500" max="10500" width="8.42578125" style="6" customWidth="1"/>
    <col min="10501" max="10501" width="6.28515625" style="6" customWidth="1"/>
    <col min="10502" max="10502" width="6.42578125" style="6" customWidth="1"/>
    <col min="10503" max="10503" width="9.7109375" style="6" customWidth="1"/>
    <col min="10504" max="10515" width="4.7109375" style="6" customWidth="1"/>
    <col min="10516" max="10516" width="7.5703125" style="6" customWidth="1"/>
    <col min="10517" max="10517" width="6" style="6" customWidth="1"/>
    <col min="10518" max="10518" width="13.85546875" style="6" customWidth="1"/>
    <col min="10519" max="10519" width="5.28515625" style="6" customWidth="1"/>
    <col min="10520" max="10520" width="8.28515625" style="6" customWidth="1"/>
    <col min="10521" max="10752" width="9.140625" style="6"/>
    <col min="10753" max="10753" width="6.42578125" style="6" customWidth="1"/>
    <col min="10754" max="10754" width="23" style="6" customWidth="1"/>
    <col min="10755" max="10755" width="14.5703125" style="6" customWidth="1"/>
    <col min="10756" max="10756" width="8.42578125" style="6" customWidth="1"/>
    <col min="10757" max="10757" width="6.28515625" style="6" customWidth="1"/>
    <col min="10758" max="10758" width="6.42578125" style="6" customWidth="1"/>
    <col min="10759" max="10759" width="9.7109375" style="6" customWidth="1"/>
    <col min="10760" max="10771" width="4.7109375" style="6" customWidth="1"/>
    <col min="10772" max="10772" width="7.5703125" style="6" customWidth="1"/>
    <col min="10773" max="10773" width="6" style="6" customWidth="1"/>
    <col min="10774" max="10774" width="13.85546875" style="6" customWidth="1"/>
    <col min="10775" max="10775" width="5.28515625" style="6" customWidth="1"/>
    <col min="10776" max="10776" width="8.28515625" style="6" customWidth="1"/>
    <col min="10777" max="11008" width="9.140625" style="6"/>
    <col min="11009" max="11009" width="6.42578125" style="6" customWidth="1"/>
    <col min="11010" max="11010" width="23" style="6" customWidth="1"/>
    <col min="11011" max="11011" width="14.5703125" style="6" customWidth="1"/>
    <col min="11012" max="11012" width="8.42578125" style="6" customWidth="1"/>
    <col min="11013" max="11013" width="6.28515625" style="6" customWidth="1"/>
    <col min="11014" max="11014" width="6.42578125" style="6" customWidth="1"/>
    <col min="11015" max="11015" width="9.7109375" style="6" customWidth="1"/>
    <col min="11016" max="11027" width="4.7109375" style="6" customWidth="1"/>
    <col min="11028" max="11028" width="7.5703125" style="6" customWidth="1"/>
    <col min="11029" max="11029" width="6" style="6" customWidth="1"/>
    <col min="11030" max="11030" width="13.85546875" style="6" customWidth="1"/>
    <col min="11031" max="11031" width="5.28515625" style="6" customWidth="1"/>
    <col min="11032" max="11032" width="8.28515625" style="6" customWidth="1"/>
    <col min="11033" max="11264" width="9.140625" style="6"/>
    <col min="11265" max="11265" width="6.42578125" style="6" customWidth="1"/>
    <col min="11266" max="11266" width="23" style="6" customWidth="1"/>
    <col min="11267" max="11267" width="14.5703125" style="6" customWidth="1"/>
    <col min="11268" max="11268" width="8.42578125" style="6" customWidth="1"/>
    <col min="11269" max="11269" width="6.28515625" style="6" customWidth="1"/>
    <col min="11270" max="11270" width="6.42578125" style="6" customWidth="1"/>
    <col min="11271" max="11271" width="9.7109375" style="6" customWidth="1"/>
    <col min="11272" max="11283" width="4.7109375" style="6" customWidth="1"/>
    <col min="11284" max="11284" width="7.5703125" style="6" customWidth="1"/>
    <col min="11285" max="11285" width="6" style="6" customWidth="1"/>
    <col min="11286" max="11286" width="13.85546875" style="6" customWidth="1"/>
    <col min="11287" max="11287" width="5.28515625" style="6" customWidth="1"/>
    <col min="11288" max="11288" width="8.28515625" style="6" customWidth="1"/>
    <col min="11289" max="11520" width="9.140625" style="6"/>
    <col min="11521" max="11521" width="6.42578125" style="6" customWidth="1"/>
    <col min="11522" max="11522" width="23" style="6" customWidth="1"/>
    <col min="11523" max="11523" width="14.5703125" style="6" customWidth="1"/>
    <col min="11524" max="11524" width="8.42578125" style="6" customWidth="1"/>
    <col min="11525" max="11525" width="6.28515625" style="6" customWidth="1"/>
    <col min="11526" max="11526" width="6.42578125" style="6" customWidth="1"/>
    <col min="11527" max="11527" width="9.7109375" style="6" customWidth="1"/>
    <col min="11528" max="11539" width="4.7109375" style="6" customWidth="1"/>
    <col min="11540" max="11540" width="7.5703125" style="6" customWidth="1"/>
    <col min="11541" max="11541" width="6" style="6" customWidth="1"/>
    <col min="11542" max="11542" width="13.85546875" style="6" customWidth="1"/>
    <col min="11543" max="11543" width="5.28515625" style="6" customWidth="1"/>
    <col min="11544" max="11544" width="8.28515625" style="6" customWidth="1"/>
    <col min="11545" max="11776" width="9.140625" style="6"/>
    <col min="11777" max="11777" width="6.42578125" style="6" customWidth="1"/>
    <col min="11778" max="11778" width="23" style="6" customWidth="1"/>
    <col min="11779" max="11779" width="14.5703125" style="6" customWidth="1"/>
    <col min="11780" max="11780" width="8.42578125" style="6" customWidth="1"/>
    <col min="11781" max="11781" width="6.28515625" style="6" customWidth="1"/>
    <col min="11782" max="11782" width="6.42578125" style="6" customWidth="1"/>
    <col min="11783" max="11783" width="9.7109375" style="6" customWidth="1"/>
    <col min="11784" max="11795" width="4.7109375" style="6" customWidth="1"/>
    <col min="11796" max="11796" width="7.5703125" style="6" customWidth="1"/>
    <col min="11797" max="11797" width="6" style="6" customWidth="1"/>
    <col min="11798" max="11798" width="13.85546875" style="6" customWidth="1"/>
    <col min="11799" max="11799" width="5.28515625" style="6" customWidth="1"/>
    <col min="11800" max="11800" width="8.28515625" style="6" customWidth="1"/>
    <col min="11801" max="12032" width="9.140625" style="6"/>
    <col min="12033" max="12033" width="6.42578125" style="6" customWidth="1"/>
    <col min="12034" max="12034" width="23" style="6" customWidth="1"/>
    <col min="12035" max="12035" width="14.5703125" style="6" customWidth="1"/>
    <col min="12036" max="12036" width="8.42578125" style="6" customWidth="1"/>
    <col min="12037" max="12037" width="6.28515625" style="6" customWidth="1"/>
    <col min="12038" max="12038" width="6.42578125" style="6" customWidth="1"/>
    <col min="12039" max="12039" width="9.7109375" style="6" customWidth="1"/>
    <col min="12040" max="12051" width="4.7109375" style="6" customWidth="1"/>
    <col min="12052" max="12052" width="7.5703125" style="6" customWidth="1"/>
    <col min="12053" max="12053" width="6" style="6" customWidth="1"/>
    <col min="12054" max="12054" width="13.85546875" style="6" customWidth="1"/>
    <col min="12055" max="12055" width="5.28515625" style="6" customWidth="1"/>
    <col min="12056" max="12056" width="8.28515625" style="6" customWidth="1"/>
    <col min="12057" max="12288" width="9.140625" style="6"/>
    <col min="12289" max="12289" width="6.42578125" style="6" customWidth="1"/>
    <col min="12290" max="12290" width="23" style="6" customWidth="1"/>
    <col min="12291" max="12291" width="14.5703125" style="6" customWidth="1"/>
    <col min="12292" max="12292" width="8.42578125" style="6" customWidth="1"/>
    <col min="12293" max="12293" width="6.28515625" style="6" customWidth="1"/>
    <col min="12294" max="12294" width="6.42578125" style="6" customWidth="1"/>
    <col min="12295" max="12295" width="9.7109375" style="6" customWidth="1"/>
    <col min="12296" max="12307" width="4.7109375" style="6" customWidth="1"/>
    <col min="12308" max="12308" width="7.5703125" style="6" customWidth="1"/>
    <col min="12309" max="12309" width="6" style="6" customWidth="1"/>
    <col min="12310" max="12310" width="13.85546875" style="6" customWidth="1"/>
    <col min="12311" max="12311" width="5.28515625" style="6" customWidth="1"/>
    <col min="12312" max="12312" width="8.28515625" style="6" customWidth="1"/>
    <col min="12313" max="12544" width="9.140625" style="6"/>
    <col min="12545" max="12545" width="6.42578125" style="6" customWidth="1"/>
    <col min="12546" max="12546" width="23" style="6" customWidth="1"/>
    <col min="12547" max="12547" width="14.5703125" style="6" customWidth="1"/>
    <col min="12548" max="12548" width="8.42578125" style="6" customWidth="1"/>
    <col min="12549" max="12549" width="6.28515625" style="6" customWidth="1"/>
    <col min="12550" max="12550" width="6.42578125" style="6" customWidth="1"/>
    <col min="12551" max="12551" width="9.7109375" style="6" customWidth="1"/>
    <col min="12552" max="12563" width="4.7109375" style="6" customWidth="1"/>
    <col min="12564" max="12564" width="7.5703125" style="6" customWidth="1"/>
    <col min="12565" max="12565" width="6" style="6" customWidth="1"/>
    <col min="12566" max="12566" width="13.85546875" style="6" customWidth="1"/>
    <col min="12567" max="12567" width="5.28515625" style="6" customWidth="1"/>
    <col min="12568" max="12568" width="8.28515625" style="6" customWidth="1"/>
    <col min="12569" max="12800" width="9.140625" style="6"/>
    <col min="12801" max="12801" width="6.42578125" style="6" customWidth="1"/>
    <col min="12802" max="12802" width="23" style="6" customWidth="1"/>
    <col min="12803" max="12803" width="14.5703125" style="6" customWidth="1"/>
    <col min="12804" max="12804" width="8.42578125" style="6" customWidth="1"/>
    <col min="12805" max="12805" width="6.28515625" style="6" customWidth="1"/>
    <col min="12806" max="12806" width="6.42578125" style="6" customWidth="1"/>
    <col min="12807" max="12807" width="9.7109375" style="6" customWidth="1"/>
    <col min="12808" max="12819" width="4.7109375" style="6" customWidth="1"/>
    <col min="12820" max="12820" width="7.5703125" style="6" customWidth="1"/>
    <col min="12821" max="12821" width="6" style="6" customWidth="1"/>
    <col min="12822" max="12822" width="13.85546875" style="6" customWidth="1"/>
    <col min="12823" max="12823" width="5.28515625" style="6" customWidth="1"/>
    <col min="12824" max="12824" width="8.28515625" style="6" customWidth="1"/>
    <col min="12825" max="13056" width="9.140625" style="6"/>
    <col min="13057" max="13057" width="6.42578125" style="6" customWidth="1"/>
    <col min="13058" max="13058" width="23" style="6" customWidth="1"/>
    <col min="13059" max="13059" width="14.5703125" style="6" customWidth="1"/>
    <col min="13060" max="13060" width="8.42578125" style="6" customWidth="1"/>
    <col min="13061" max="13061" width="6.28515625" style="6" customWidth="1"/>
    <col min="13062" max="13062" width="6.42578125" style="6" customWidth="1"/>
    <col min="13063" max="13063" width="9.7109375" style="6" customWidth="1"/>
    <col min="13064" max="13075" width="4.7109375" style="6" customWidth="1"/>
    <col min="13076" max="13076" width="7.5703125" style="6" customWidth="1"/>
    <col min="13077" max="13077" width="6" style="6" customWidth="1"/>
    <col min="13078" max="13078" width="13.85546875" style="6" customWidth="1"/>
    <col min="13079" max="13079" width="5.28515625" style="6" customWidth="1"/>
    <col min="13080" max="13080" width="8.28515625" style="6" customWidth="1"/>
    <col min="13081" max="13312" width="9.140625" style="6"/>
    <col min="13313" max="13313" width="6.42578125" style="6" customWidth="1"/>
    <col min="13314" max="13314" width="23" style="6" customWidth="1"/>
    <col min="13315" max="13315" width="14.5703125" style="6" customWidth="1"/>
    <col min="13316" max="13316" width="8.42578125" style="6" customWidth="1"/>
    <col min="13317" max="13317" width="6.28515625" style="6" customWidth="1"/>
    <col min="13318" max="13318" width="6.42578125" style="6" customWidth="1"/>
    <col min="13319" max="13319" width="9.7109375" style="6" customWidth="1"/>
    <col min="13320" max="13331" width="4.7109375" style="6" customWidth="1"/>
    <col min="13332" max="13332" width="7.5703125" style="6" customWidth="1"/>
    <col min="13333" max="13333" width="6" style="6" customWidth="1"/>
    <col min="13334" max="13334" width="13.85546875" style="6" customWidth="1"/>
    <col min="13335" max="13335" width="5.28515625" style="6" customWidth="1"/>
    <col min="13336" max="13336" width="8.28515625" style="6" customWidth="1"/>
    <col min="13337" max="13568" width="9.140625" style="6"/>
    <col min="13569" max="13569" width="6.42578125" style="6" customWidth="1"/>
    <col min="13570" max="13570" width="23" style="6" customWidth="1"/>
    <col min="13571" max="13571" width="14.5703125" style="6" customWidth="1"/>
    <col min="13572" max="13572" width="8.42578125" style="6" customWidth="1"/>
    <col min="13573" max="13573" width="6.28515625" style="6" customWidth="1"/>
    <col min="13574" max="13574" width="6.42578125" style="6" customWidth="1"/>
    <col min="13575" max="13575" width="9.7109375" style="6" customWidth="1"/>
    <col min="13576" max="13587" width="4.7109375" style="6" customWidth="1"/>
    <col min="13588" max="13588" width="7.5703125" style="6" customWidth="1"/>
    <col min="13589" max="13589" width="6" style="6" customWidth="1"/>
    <col min="13590" max="13590" width="13.85546875" style="6" customWidth="1"/>
    <col min="13591" max="13591" width="5.28515625" style="6" customWidth="1"/>
    <col min="13592" max="13592" width="8.28515625" style="6" customWidth="1"/>
    <col min="13593" max="13824" width="9.140625" style="6"/>
    <col min="13825" max="13825" width="6.42578125" style="6" customWidth="1"/>
    <col min="13826" max="13826" width="23" style="6" customWidth="1"/>
    <col min="13827" max="13827" width="14.5703125" style="6" customWidth="1"/>
    <col min="13828" max="13828" width="8.42578125" style="6" customWidth="1"/>
    <col min="13829" max="13829" width="6.28515625" style="6" customWidth="1"/>
    <col min="13830" max="13830" width="6.42578125" style="6" customWidth="1"/>
    <col min="13831" max="13831" width="9.7109375" style="6" customWidth="1"/>
    <col min="13832" max="13843" width="4.7109375" style="6" customWidth="1"/>
    <col min="13844" max="13844" width="7.5703125" style="6" customWidth="1"/>
    <col min="13845" max="13845" width="6" style="6" customWidth="1"/>
    <col min="13846" max="13846" width="13.85546875" style="6" customWidth="1"/>
    <col min="13847" max="13847" width="5.28515625" style="6" customWidth="1"/>
    <col min="13848" max="13848" width="8.28515625" style="6" customWidth="1"/>
    <col min="13849" max="14080" width="9.140625" style="6"/>
    <col min="14081" max="14081" width="6.42578125" style="6" customWidth="1"/>
    <col min="14082" max="14082" width="23" style="6" customWidth="1"/>
    <col min="14083" max="14083" width="14.5703125" style="6" customWidth="1"/>
    <col min="14084" max="14084" width="8.42578125" style="6" customWidth="1"/>
    <col min="14085" max="14085" width="6.28515625" style="6" customWidth="1"/>
    <col min="14086" max="14086" width="6.42578125" style="6" customWidth="1"/>
    <col min="14087" max="14087" width="9.7109375" style="6" customWidth="1"/>
    <col min="14088" max="14099" width="4.7109375" style="6" customWidth="1"/>
    <col min="14100" max="14100" width="7.5703125" style="6" customWidth="1"/>
    <col min="14101" max="14101" width="6" style="6" customWidth="1"/>
    <col min="14102" max="14102" width="13.85546875" style="6" customWidth="1"/>
    <col min="14103" max="14103" width="5.28515625" style="6" customWidth="1"/>
    <col min="14104" max="14104" width="8.28515625" style="6" customWidth="1"/>
    <col min="14105" max="14336" width="9.140625" style="6"/>
    <col min="14337" max="14337" width="6.42578125" style="6" customWidth="1"/>
    <col min="14338" max="14338" width="23" style="6" customWidth="1"/>
    <col min="14339" max="14339" width="14.5703125" style="6" customWidth="1"/>
    <col min="14340" max="14340" width="8.42578125" style="6" customWidth="1"/>
    <col min="14341" max="14341" width="6.28515625" style="6" customWidth="1"/>
    <col min="14342" max="14342" width="6.42578125" style="6" customWidth="1"/>
    <col min="14343" max="14343" width="9.7109375" style="6" customWidth="1"/>
    <col min="14344" max="14355" width="4.7109375" style="6" customWidth="1"/>
    <col min="14356" max="14356" width="7.5703125" style="6" customWidth="1"/>
    <col min="14357" max="14357" width="6" style="6" customWidth="1"/>
    <col min="14358" max="14358" width="13.85546875" style="6" customWidth="1"/>
    <col min="14359" max="14359" width="5.28515625" style="6" customWidth="1"/>
    <col min="14360" max="14360" width="8.28515625" style="6" customWidth="1"/>
    <col min="14361" max="14592" width="9.140625" style="6"/>
    <col min="14593" max="14593" width="6.42578125" style="6" customWidth="1"/>
    <col min="14594" max="14594" width="23" style="6" customWidth="1"/>
    <col min="14595" max="14595" width="14.5703125" style="6" customWidth="1"/>
    <col min="14596" max="14596" width="8.42578125" style="6" customWidth="1"/>
    <col min="14597" max="14597" width="6.28515625" style="6" customWidth="1"/>
    <col min="14598" max="14598" width="6.42578125" style="6" customWidth="1"/>
    <col min="14599" max="14599" width="9.7109375" style="6" customWidth="1"/>
    <col min="14600" max="14611" width="4.7109375" style="6" customWidth="1"/>
    <col min="14612" max="14612" width="7.5703125" style="6" customWidth="1"/>
    <col min="14613" max="14613" width="6" style="6" customWidth="1"/>
    <col min="14614" max="14614" width="13.85546875" style="6" customWidth="1"/>
    <col min="14615" max="14615" width="5.28515625" style="6" customWidth="1"/>
    <col min="14616" max="14616" width="8.28515625" style="6" customWidth="1"/>
    <col min="14617" max="14848" width="9.140625" style="6"/>
    <col min="14849" max="14849" width="6.42578125" style="6" customWidth="1"/>
    <col min="14850" max="14850" width="23" style="6" customWidth="1"/>
    <col min="14851" max="14851" width="14.5703125" style="6" customWidth="1"/>
    <col min="14852" max="14852" width="8.42578125" style="6" customWidth="1"/>
    <col min="14853" max="14853" width="6.28515625" style="6" customWidth="1"/>
    <col min="14854" max="14854" width="6.42578125" style="6" customWidth="1"/>
    <col min="14855" max="14855" width="9.7109375" style="6" customWidth="1"/>
    <col min="14856" max="14867" width="4.7109375" style="6" customWidth="1"/>
    <col min="14868" max="14868" width="7.5703125" style="6" customWidth="1"/>
    <col min="14869" max="14869" width="6" style="6" customWidth="1"/>
    <col min="14870" max="14870" width="13.85546875" style="6" customWidth="1"/>
    <col min="14871" max="14871" width="5.28515625" style="6" customWidth="1"/>
    <col min="14872" max="14872" width="8.28515625" style="6" customWidth="1"/>
    <col min="14873" max="15104" width="9.140625" style="6"/>
    <col min="15105" max="15105" width="6.42578125" style="6" customWidth="1"/>
    <col min="15106" max="15106" width="23" style="6" customWidth="1"/>
    <col min="15107" max="15107" width="14.5703125" style="6" customWidth="1"/>
    <col min="15108" max="15108" width="8.42578125" style="6" customWidth="1"/>
    <col min="15109" max="15109" width="6.28515625" style="6" customWidth="1"/>
    <col min="15110" max="15110" width="6.42578125" style="6" customWidth="1"/>
    <col min="15111" max="15111" width="9.7109375" style="6" customWidth="1"/>
    <col min="15112" max="15123" width="4.7109375" style="6" customWidth="1"/>
    <col min="15124" max="15124" width="7.5703125" style="6" customWidth="1"/>
    <col min="15125" max="15125" width="6" style="6" customWidth="1"/>
    <col min="15126" max="15126" width="13.85546875" style="6" customWidth="1"/>
    <col min="15127" max="15127" width="5.28515625" style="6" customWidth="1"/>
    <col min="15128" max="15128" width="8.28515625" style="6" customWidth="1"/>
    <col min="15129" max="15360" width="9.140625" style="6"/>
    <col min="15361" max="15361" width="6.42578125" style="6" customWidth="1"/>
    <col min="15362" max="15362" width="23" style="6" customWidth="1"/>
    <col min="15363" max="15363" width="14.5703125" style="6" customWidth="1"/>
    <col min="15364" max="15364" width="8.42578125" style="6" customWidth="1"/>
    <col min="15365" max="15365" width="6.28515625" style="6" customWidth="1"/>
    <col min="15366" max="15366" width="6.42578125" style="6" customWidth="1"/>
    <col min="15367" max="15367" width="9.7109375" style="6" customWidth="1"/>
    <col min="15368" max="15379" width="4.7109375" style="6" customWidth="1"/>
    <col min="15380" max="15380" width="7.5703125" style="6" customWidth="1"/>
    <col min="15381" max="15381" width="6" style="6" customWidth="1"/>
    <col min="15382" max="15382" width="13.85546875" style="6" customWidth="1"/>
    <col min="15383" max="15383" width="5.28515625" style="6" customWidth="1"/>
    <col min="15384" max="15384" width="8.28515625" style="6" customWidth="1"/>
    <col min="15385" max="15616" width="9.140625" style="6"/>
    <col min="15617" max="15617" width="6.42578125" style="6" customWidth="1"/>
    <col min="15618" max="15618" width="23" style="6" customWidth="1"/>
    <col min="15619" max="15619" width="14.5703125" style="6" customWidth="1"/>
    <col min="15620" max="15620" width="8.42578125" style="6" customWidth="1"/>
    <col min="15621" max="15621" width="6.28515625" style="6" customWidth="1"/>
    <col min="15622" max="15622" width="6.42578125" style="6" customWidth="1"/>
    <col min="15623" max="15623" width="9.7109375" style="6" customWidth="1"/>
    <col min="15624" max="15635" width="4.7109375" style="6" customWidth="1"/>
    <col min="15636" max="15636" width="7.5703125" style="6" customWidth="1"/>
    <col min="15637" max="15637" width="6" style="6" customWidth="1"/>
    <col min="15638" max="15638" width="13.85546875" style="6" customWidth="1"/>
    <col min="15639" max="15639" width="5.28515625" style="6" customWidth="1"/>
    <col min="15640" max="15640" width="8.28515625" style="6" customWidth="1"/>
    <col min="15641" max="15872" width="9.140625" style="6"/>
    <col min="15873" max="15873" width="6.42578125" style="6" customWidth="1"/>
    <col min="15874" max="15874" width="23" style="6" customWidth="1"/>
    <col min="15875" max="15875" width="14.5703125" style="6" customWidth="1"/>
    <col min="15876" max="15876" width="8.42578125" style="6" customWidth="1"/>
    <col min="15877" max="15877" width="6.28515625" style="6" customWidth="1"/>
    <col min="15878" max="15878" width="6.42578125" style="6" customWidth="1"/>
    <col min="15879" max="15879" width="9.7109375" style="6" customWidth="1"/>
    <col min="15880" max="15891" width="4.7109375" style="6" customWidth="1"/>
    <col min="15892" max="15892" width="7.5703125" style="6" customWidth="1"/>
    <col min="15893" max="15893" width="6" style="6" customWidth="1"/>
    <col min="15894" max="15894" width="13.85546875" style="6" customWidth="1"/>
    <col min="15895" max="15895" width="5.28515625" style="6" customWidth="1"/>
    <col min="15896" max="15896" width="8.28515625" style="6" customWidth="1"/>
    <col min="15897" max="16128" width="9.140625" style="6"/>
    <col min="16129" max="16129" width="6.42578125" style="6" customWidth="1"/>
    <col min="16130" max="16130" width="23" style="6" customWidth="1"/>
    <col min="16131" max="16131" width="14.5703125" style="6" customWidth="1"/>
    <col min="16132" max="16132" width="8.42578125" style="6" customWidth="1"/>
    <col min="16133" max="16133" width="6.28515625" style="6" customWidth="1"/>
    <col min="16134" max="16134" width="6.42578125" style="6" customWidth="1"/>
    <col min="16135" max="16135" width="9.7109375" style="6" customWidth="1"/>
    <col min="16136" max="16147" width="4.7109375" style="6" customWidth="1"/>
    <col min="16148" max="16148" width="7.5703125" style="6" customWidth="1"/>
    <col min="16149" max="16149" width="6" style="6" customWidth="1"/>
    <col min="16150" max="16150" width="13.85546875" style="6" customWidth="1"/>
    <col min="16151" max="16151" width="5.28515625" style="6" customWidth="1"/>
    <col min="16152" max="16152" width="8.28515625" style="6" customWidth="1"/>
    <col min="16153" max="16384" width="9.140625" style="6"/>
  </cols>
  <sheetData>
    <row r="1" spans="1:24" s="1" customFormat="1" ht="23.25">
      <c r="A1" s="443" t="s">
        <v>57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</row>
    <row r="2" spans="1:24" s="1" customFormat="1" ht="23.25">
      <c r="A2" s="443" t="s">
        <v>58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</row>
    <row r="3" spans="1:24" s="2" customFormat="1" ht="18.75">
      <c r="A3" s="62"/>
      <c r="B3" s="63" t="s">
        <v>37</v>
      </c>
      <c r="C3" s="63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1:24" s="2" customFormat="1" ht="18.75">
      <c r="A4" s="63" t="s">
        <v>74</v>
      </c>
      <c r="B4" s="65"/>
      <c r="C4" s="66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1:24" s="2" customFormat="1" ht="18.75">
      <c r="A5" s="69"/>
      <c r="B5" s="71" t="s">
        <v>75</v>
      </c>
      <c r="C5" s="67"/>
      <c r="D5" s="67"/>
      <c r="E5" s="67"/>
      <c r="F5" s="67"/>
      <c r="G5" s="67"/>
      <c r="H5" s="67"/>
      <c r="I5" s="67"/>
      <c r="J5" s="67"/>
      <c r="K5" s="67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1:24" s="2" customFormat="1" ht="18.75">
      <c r="A6" s="69"/>
      <c r="B6" s="71" t="s">
        <v>76</v>
      </c>
      <c r="C6" s="67"/>
      <c r="D6" s="67"/>
      <c r="E6" s="67"/>
      <c r="F6" s="67"/>
      <c r="G6" s="67"/>
      <c r="H6" s="67"/>
      <c r="I6" s="67"/>
      <c r="J6" s="67"/>
      <c r="K6" s="67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s="2" customFormat="1" ht="18.75">
      <c r="A7" s="69"/>
      <c r="B7" s="71" t="s">
        <v>77</v>
      </c>
      <c r="C7" s="67"/>
      <c r="D7" s="67"/>
      <c r="E7" s="67"/>
      <c r="F7" s="67"/>
      <c r="G7" s="67"/>
      <c r="H7" s="67"/>
      <c r="I7" s="67"/>
      <c r="J7" s="67"/>
      <c r="K7" s="67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1:24" s="2" customFormat="1" ht="18.75">
      <c r="A8" s="69"/>
      <c r="B8" s="71" t="s">
        <v>79</v>
      </c>
      <c r="C8" s="67"/>
      <c r="D8" s="67"/>
      <c r="E8" s="67"/>
      <c r="F8" s="67"/>
      <c r="G8" s="67"/>
      <c r="H8" s="67"/>
      <c r="I8" s="67"/>
      <c r="J8" s="67"/>
      <c r="K8" s="67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</row>
    <row r="9" spans="1:24" s="2" customFormat="1" ht="18.75">
      <c r="A9" s="69"/>
      <c r="B9" s="71" t="s">
        <v>78</v>
      </c>
      <c r="C9" s="67"/>
      <c r="D9" s="67"/>
      <c r="E9" s="67"/>
      <c r="F9" s="67"/>
      <c r="G9" s="67"/>
      <c r="H9" s="67"/>
      <c r="I9" s="67"/>
      <c r="J9" s="67"/>
      <c r="K9" s="67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</row>
    <row r="10" spans="1:24" s="2" customFormat="1" ht="18.75">
      <c r="A10" s="69"/>
      <c r="B10" s="72" t="s">
        <v>80</v>
      </c>
      <c r="C10" s="67"/>
      <c r="D10" s="67"/>
      <c r="E10" s="67"/>
      <c r="F10" s="67"/>
      <c r="G10" s="67"/>
      <c r="H10" s="67"/>
      <c r="I10" s="67"/>
      <c r="J10" s="67"/>
      <c r="K10" s="67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</row>
    <row r="11" spans="1:24" s="2" customFormat="1" ht="18.75">
      <c r="A11" s="69"/>
      <c r="B11" s="72" t="s">
        <v>81</v>
      </c>
      <c r="C11" s="67"/>
      <c r="D11" s="67"/>
      <c r="E11" s="67"/>
      <c r="F11" s="67"/>
      <c r="G11" s="67"/>
      <c r="H11" s="67"/>
      <c r="I11" s="67"/>
      <c r="J11" s="67"/>
      <c r="K11" s="67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</row>
    <row r="12" spans="1:24" s="2" customFormat="1" ht="18.75">
      <c r="A12" s="69"/>
      <c r="B12" s="72" t="s">
        <v>82</v>
      </c>
      <c r="C12" s="66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</row>
    <row r="13" spans="1:24" s="2" customFormat="1" ht="18.75">
      <c r="A13" s="69"/>
      <c r="B13" s="72" t="s">
        <v>83</v>
      </c>
      <c r="C13" s="66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1:24" s="2" customFormat="1" ht="18.75">
      <c r="A14" s="69"/>
      <c r="B14" s="72" t="s">
        <v>84</v>
      </c>
      <c r="C14" s="66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</row>
    <row r="15" spans="1:24" s="2" customFormat="1" ht="18.75">
      <c r="A15" s="69"/>
      <c r="B15" s="72" t="s">
        <v>85</v>
      </c>
      <c r="C15" s="66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</row>
    <row r="16" spans="1:24" s="2" customFormat="1" ht="18.75">
      <c r="A16" s="69"/>
      <c r="B16" s="72" t="s">
        <v>86</v>
      </c>
      <c r="C16" s="66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</row>
    <row r="17" spans="1:30" s="2" customFormat="1" ht="18.75">
      <c r="A17" s="69"/>
      <c r="B17" s="71" t="s">
        <v>87</v>
      </c>
      <c r="C17" s="66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</row>
    <row r="18" spans="1:30" ht="18.75">
      <c r="A18" s="58"/>
      <c r="G18" s="6"/>
      <c r="L18" s="58"/>
      <c r="M18" s="3"/>
      <c r="N18" s="3"/>
      <c r="O18" s="3"/>
      <c r="P18" s="3"/>
      <c r="Q18" s="3"/>
      <c r="R18" s="3"/>
      <c r="S18" s="4" t="s">
        <v>0</v>
      </c>
      <c r="T18" s="444">
        <f>SUM(T22:T28)</f>
        <v>0</v>
      </c>
      <c r="U18" s="445"/>
      <c r="V18" s="5" t="s">
        <v>1</v>
      </c>
    </row>
    <row r="19" spans="1:30" s="7" customFormat="1" ht="18.75">
      <c r="A19" s="411" t="s">
        <v>2</v>
      </c>
      <c r="B19" s="412" t="s">
        <v>38</v>
      </c>
      <c r="C19" s="412" t="s">
        <v>3</v>
      </c>
      <c r="D19" s="412" t="s">
        <v>4</v>
      </c>
      <c r="E19" s="412"/>
      <c r="F19" s="413" t="s">
        <v>32</v>
      </c>
      <c r="G19" s="413" t="s">
        <v>5</v>
      </c>
      <c r="H19" s="416" t="s">
        <v>6</v>
      </c>
      <c r="I19" s="416"/>
      <c r="J19" s="416"/>
      <c r="K19" s="416"/>
      <c r="L19" s="416"/>
      <c r="M19" s="416"/>
      <c r="N19" s="416"/>
      <c r="O19" s="416"/>
      <c r="P19" s="416"/>
      <c r="Q19" s="416"/>
      <c r="R19" s="416"/>
      <c r="S19" s="416"/>
      <c r="T19" s="417" t="s">
        <v>7</v>
      </c>
      <c r="U19" s="418"/>
      <c r="V19" s="419"/>
      <c r="W19" s="446" t="s">
        <v>8</v>
      </c>
      <c r="X19" s="412" t="s">
        <v>9</v>
      </c>
    </row>
    <row r="20" spans="1:30" s="7" customFormat="1" ht="18.75">
      <c r="A20" s="411"/>
      <c r="B20" s="412"/>
      <c r="C20" s="412"/>
      <c r="D20" s="412" t="s">
        <v>31</v>
      </c>
      <c r="E20" s="412" t="s">
        <v>10</v>
      </c>
      <c r="F20" s="414"/>
      <c r="G20" s="414"/>
      <c r="H20" s="416" t="s">
        <v>11</v>
      </c>
      <c r="I20" s="416"/>
      <c r="J20" s="416"/>
      <c r="K20" s="416" t="s">
        <v>12</v>
      </c>
      <c r="L20" s="416"/>
      <c r="M20" s="416"/>
      <c r="N20" s="416" t="s">
        <v>13</v>
      </c>
      <c r="O20" s="416"/>
      <c r="P20" s="416"/>
      <c r="Q20" s="416" t="s">
        <v>14</v>
      </c>
      <c r="R20" s="416"/>
      <c r="S20" s="416"/>
      <c r="T20" s="412" t="s">
        <v>33</v>
      </c>
      <c r="U20" s="412" t="s">
        <v>15</v>
      </c>
      <c r="V20" s="412" t="s">
        <v>16</v>
      </c>
      <c r="W20" s="446"/>
      <c r="X20" s="412"/>
    </row>
    <row r="21" spans="1:30" s="7" customFormat="1" ht="18.75">
      <c r="A21" s="411"/>
      <c r="B21" s="412"/>
      <c r="C21" s="412"/>
      <c r="D21" s="412"/>
      <c r="E21" s="412"/>
      <c r="F21" s="415"/>
      <c r="G21" s="415"/>
      <c r="H21" s="60" t="s">
        <v>17</v>
      </c>
      <c r="I21" s="60" t="s">
        <v>18</v>
      </c>
      <c r="J21" s="60" t="s">
        <v>19</v>
      </c>
      <c r="K21" s="60" t="s">
        <v>20</v>
      </c>
      <c r="L21" s="60" t="s">
        <v>21</v>
      </c>
      <c r="M21" s="60" t="s">
        <v>22</v>
      </c>
      <c r="N21" s="60" t="s">
        <v>23</v>
      </c>
      <c r="O21" s="60" t="s">
        <v>24</v>
      </c>
      <c r="P21" s="60" t="s">
        <v>25</v>
      </c>
      <c r="Q21" s="60" t="s">
        <v>26</v>
      </c>
      <c r="R21" s="60" t="s">
        <v>27</v>
      </c>
      <c r="S21" s="60" t="s">
        <v>28</v>
      </c>
      <c r="T21" s="412"/>
      <c r="U21" s="412"/>
      <c r="V21" s="412"/>
      <c r="W21" s="446"/>
      <c r="X21" s="412"/>
      <c r="Z21" s="39" t="s">
        <v>39</v>
      </c>
      <c r="AA21" s="39" t="s">
        <v>41</v>
      </c>
      <c r="AB21" s="39" t="s">
        <v>42</v>
      </c>
      <c r="AC21" s="39" t="s">
        <v>43</v>
      </c>
      <c r="AD21" s="39" t="s">
        <v>44</v>
      </c>
    </row>
    <row r="22" spans="1:30" ht="18.75" customHeight="1">
      <c r="A22" s="302" t="s">
        <v>338</v>
      </c>
      <c r="B22" s="303"/>
      <c r="C22" s="303"/>
      <c r="D22" s="303"/>
      <c r="E22" s="303"/>
      <c r="F22" s="304"/>
      <c r="H22" s="52"/>
      <c r="I22" s="53"/>
      <c r="J22" s="53"/>
      <c r="K22" s="59"/>
      <c r="L22" s="59"/>
      <c r="M22" s="59"/>
      <c r="N22" s="59"/>
      <c r="O22" s="59"/>
      <c r="P22" s="59"/>
      <c r="Q22" s="59"/>
      <c r="R22" s="59"/>
      <c r="S22" s="59"/>
      <c r="T22" s="54"/>
      <c r="U22" s="55"/>
      <c r="V22" s="56"/>
      <c r="W22" s="57"/>
      <c r="X22" s="56"/>
    </row>
    <row r="23" spans="1:30" ht="150">
      <c r="A23" s="196"/>
      <c r="B23" s="161" t="s">
        <v>348</v>
      </c>
      <c r="C23" s="161" t="s">
        <v>339</v>
      </c>
      <c r="D23" s="89" t="s">
        <v>336</v>
      </c>
      <c r="E23" s="89">
        <v>7</v>
      </c>
      <c r="F23" s="89" t="s">
        <v>337</v>
      </c>
      <c r="G23" s="89" t="s">
        <v>125</v>
      </c>
      <c r="H23" s="269" t="s">
        <v>166</v>
      </c>
      <c r="I23" s="269" t="s">
        <v>166</v>
      </c>
      <c r="J23" s="269" t="s">
        <v>166</v>
      </c>
      <c r="K23" s="269" t="s">
        <v>166</v>
      </c>
      <c r="L23" s="269" t="s">
        <v>166</v>
      </c>
      <c r="M23" s="269" t="s">
        <v>166</v>
      </c>
      <c r="N23" s="269" t="s">
        <v>166</v>
      </c>
      <c r="O23" s="269" t="s">
        <v>166</v>
      </c>
      <c r="P23" s="269" t="s">
        <v>166</v>
      </c>
      <c r="Q23" s="269" t="s">
        <v>166</v>
      </c>
      <c r="R23" s="269" t="s">
        <v>166</v>
      </c>
      <c r="S23" s="269" t="s">
        <v>166</v>
      </c>
      <c r="T23" s="270"/>
      <c r="U23" s="271" t="s">
        <v>161</v>
      </c>
      <c r="V23" s="89"/>
      <c r="W23" s="305"/>
      <c r="X23" s="89" t="s">
        <v>193</v>
      </c>
    </row>
    <row r="24" spans="1:30" ht="56.25">
      <c r="A24" s="162"/>
      <c r="B24" s="306" t="s">
        <v>341</v>
      </c>
      <c r="C24" s="164" t="s">
        <v>340</v>
      </c>
      <c r="D24" s="96" t="s">
        <v>343</v>
      </c>
      <c r="E24" s="96">
        <v>10</v>
      </c>
      <c r="F24" s="96"/>
      <c r="G24" s="96" t="s">
        <v>125</v>
      </c>
      <c r="H24" s="272" t="s">
        <v>166</v>
      </c>
      <c r="I24" s="272" t="s">
        <v>166</v>
      </c>
      <c r="J24" s="272" t="s">
        <v>166</v>
      </c>
      <c r="K24" s="272" t="s">
        <v>166</v>
      </c>
      <c r="L24" s="272" t="s">
        <v>166</v>
      </c>
      <c r="M24" s="272" t="s">
        <v>166</v>
      </c>
      <c r="N24" s="272" t="s">
        <v>166</v>
      </c>
      <c r="O24" s="272" t="s">
        <v>166</v>
      </c>
      <c r="P24" s="272" t="s">
        <v>166</v>
      </c>
      <c r="Q24" s="272" t="s">
        <v>166</v>
      </c>
      <c r="R24" s="272" t="s">
        <v>166</v>
      </c>
      <c r="S24" s="272" t="s">
        <v>166</v>
      </c>
      <c r="T24" s="232"/>
      <c r="U24" s="273" t="s">
        <v>161</v>
      </c>
      <c r="V24" s="96"/>
      <c r="W24" s="233"/>
      <c r="X24" s="96"/>
    </row>
    <row r="25" spans="1:30" ht="78.75" customHeight="1">
      <c r="A25" s="236"/>
      <c r="B25" s="306" t="s">
        <v>342</v>
      </c>
      <c r="C25" s="235"/>
      <c r="D25" s="236" t="s">
        <v>344</v>
      </c>
      <c r="E25" s="236">
        <v>10</v>
      </c>
      <c r="F25" s="234"/>
      <c r="G25" s="96" t="s">
        <v>125</v>
      </c>
      <c r="H25" s="272" t="s">
        <v>166</v>
      </c>
      <c r="I25" s="272" t="s">
        <v>166</v>
      </c>
      <c r="J25" s="272" t="s">
        <v>166</v>
      </c>
      <c r="K25" s="272" t="s">
        <v>166</v>
      </c>
      <c r="L25" s="272" t="s">
        <v>166</v>
      </c>
      <c r="M25" s="272" t="s">
        <v>166</v>
      </c>
      <c r="N25" s="272" t="s">
        <v>166</v>
      </c>
      <c r="O25" s="272" t="s">
        <v>166</v>
      </c>
      <c r="P25" s="272" t="s">
        <v>166</v>
      </c>
      <c r="Q25" s="272" t="s">
        <v>166</v>
      </c>
      <c r="R25" s="272" t="s">
        <v>166</v>
      </c>
      <c r="S25" s="272" t="s">
        <v>166</v>
      </c>
      <c r="T25" s="291"/>
      <c r="U25" s="273" t="s">
        <v>161</v>
      </c>
      <c r="V25" s="234"/>
      <c r="W25" s="236"/>
      <c r="X25" s="307"/>
    </row>
    <row r="26" spans="1:30" ht="112.5">
      <c r="A26" s="236"/>
      <c r="B26" s="115" t="s">
        <v>345</v>
      </c>
      <c r="C26" s="235"/>
      <c r="D26" s="235"/>
      <c r="E26" s="239"/>
      <c r="F26" s="234"/>
      <c r="G26" s="237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1"/>
      <c r="U26" s="273" t="s">
        <v>161</v>
      </c>
      <c r="V26" s="234"/>
      <c r="W26" s="308"/>
      <c r="X26" s="307"/>
    </row>
    <row r="27" spans="1:30" ht="56.25">
      <c r="A27" s="236"/>
      <c r="B27" s="115" t="s">
        <v>346</v>
      </c>
      <c r="C27" s="236"/>
      <c r="D27" s="235"/>
      <c r="E27" s="236"/>
      <c r="F27" s="236"/>
      <c r="G27" s="237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1"/>
      <c r="U27" s="273" t="s">
        <v>196</v>
      </c>
      <c r="V27" s="234"/>
      <c r="W27" s="236"/>
      <c r="X27" s="307"/>
    </row>
    <row r="28" spans="1:30" ht="93.75">
      <c r="A28" s="294"/>
      <c r="B28" s="202" t="s">
        <v>347</v>
      </c>
      <c r="C28" s="294"/>
      <c r="D28" s="294"/>
      <c r="E28" s="299"/>
      <c r="F28" s="299"/>
      <c r="G28" s="309"/>
      <c r="H28" s="310"/>
      <c r="I28" s="311"/>
      <c r="J28" s="312"/>
      <c r="K28" s="311"/>
      <c r="L28" s="310"/>
      <c r="M28" s="310"/>
      <c r="N28" s="310"/>
      <c r="O28" s="310"/>
      <c r="P28" s="310"/>
      <c r="Q28" s="313"/>
      <c r="R28" s="313"/>
      <c r="S28" s="313"/>
      <c r="T28" s="314"/>
      <c r="U28" s="315" t="s">
        <v>161</v>
      </c>
      <c r="V28" s="299"/>
      <c r="W28" s="294"/>
      <c r="X28" s="298"/>
    </row>
    <row r="29" spans="1:30" ht="18.75">
      <c r="A29" s="12"/>
      <c r="B29" s="13"/>
      <c r="C29" s="14"/>
      <c r="D29" s="14"/>
      <c r="E29" s="15"/>
      <c r="F29" s="14"/>
      <c r="G29" s="16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47"/>
      <c r="U29" s="14"/>
      <c r="V29" s="13"/>
      <c r="W29" s="14"/>
      <c r="X29" s="14"/>
      <c r="Z29" s="38">
        <f>SUM(Z22:Z28)</f>
        <v>0</v>
      </c>
      <c r="AA29" s="38">
        <f>SUM(AA22:AA28)</f>
        <v>0</v>
      </c>
      <c r="AB29" s="38">
        <f>SUM(AB22:AB28)</f>
        <v>0</v>
      </c>
      <c r="AC29" s="38">
        <f>SUM(AC22:AC28)</f>
        <v>0</v>
      </c>
      <c r="AD29" s="38">
        <f>SUM(AD22:AD28)</f>
        <v>0</v>
      </c>
    </row>
    <row r="30" spans="1:30" ht="18.75">
      <c r="A30" s="61"/>
      <c r="B30" s="18" t="s">
        <v>29</v>
      </c>
      <c r="C30" s="19" t="s">
        <v>36</v>
      </c>
      <c r="D30" s="20"/>
      <c r="E30" s="20"/>
      <c r="F30" s="20"/>
      <c r="G30" s="21"/>
      <c r="H30" s="20"/>
      <c r="I30" s="20"/>
      <c r="J30" s="427"/>
      <c r="K30" s="427"/>
      <c r="L30" s="427"/>
      <c r="M30" s="20"/>
      <c r="N30" s="428"/>
      <c r="O30" s="428"/>
      <c r="P30" s="20"/>
      <c r="Q30" s="20"/>
      <c r="R30" s="20"/>
      <c r="S30" s="20"/>
      <c r="T30" s="20"/>
      <c r="U30" s="20"/>
      <c r="V30" s="20"/>
      <c r="W30" s="20"/>
      <c r="X30" s="20"/>
    </row>
    <row r="31" spans="1:30" ht="18.75">
      <c r="A31" s="61"/>
      <c r="B31" s="18" t="s">
        <v>30</v>
      </c>
      <c r="C31" s="22" t="s">
        <v>35</v>
      </c>
      <c r="D31" s="20"/>
      <c r="E31" s="20"/>
      <c r="F31" s="20"/>
      <c r="G31" s="6"/>
      <c r="H31" s="20"/>
      <c r="I31" s="20"/>
      <c r="J31" s="427"/>
      <c r="K31" s="427"/>
      <c r="L31" s="427"/>
      <c r="M31" s="20"/>
      <c r="N31" s="428"/>
      <c r="O31" s="428"/>
      <c r="Q31" s="20"/>
      <c r="R31" s="20"/>
      <c r="S31" s="20"/>
      <c r="T31" s="23"/>
      <c r="U31" s="20"/>
      <c r="V31" s="20"/>
      <c r="W31" s="20"/>
      <c r="X31" s="20"/>
    </row>
    <row r="32" spans="1:30" ht="18.75">
      <c r="A32" s="61"/>
      <c r="B32" s="20"/>
      <c r="C32" s="24" t="s">
        <v>34</v>
      </c>
      <c r="D32" s="20"/>
      <c r="E32" s="20"/>
      <c r="F32" s="20"/>
      <c r="G32" s="21"/>
      <c r="H32" s="20"/>
      <c r="I32" s="61"/>
      <c r="J32" s="429"/>
      <c r="K32" s="429"/>
      <c r="L32" s="429"/>
      <c r="M32" s="20"/>
      <c r="N32" s="428"/>
      <c r="O32" s="428"/>
      <c r="P32" s="20"/>
      <c r="Q32" s="20"/>
      <c r="R32" s="20"/>
      <c r="S32" s="20"/>
      <c r="T32" s="20"/>
      <c r="U32" s="20"/>
      <c r="V32" s="20"/>
      <c r="W32" s="20"/>
      <c r="X32" s="20"/>
    </row>
  </sheetData>
  <mergeCells count="28">
    <mergeCell ref="A1:X1"/>
    <mergeCell ref="A2:X2"/>
    <mergeCell ref="T18:U18"/>
    <mergeCell ref="A19:A21"/>
    <mergeCell ref="B19:B21"/>
    <mergeCell ref="C19:C21"/>
    <mergeCell ref="D19:E19"/>
    <mergeCell ref="F19:F21"/>
    <mergeCell ref="G19:G21"/>
    <mergeCell ref="H19:S19"/>
    <mergeCell ref="T19:V19"/>
    <mergeCell ref="W19:W21"/>
    <mergeCell ref="U20:U21"/>
    <mergeCell ref="V20:V21"/>
    <mergeCell ref="K20:M20"/>
    <mergeCell ref="N20:P20"/>
    <mergeCell ref="X19:X21"/>
    <mergeCell ref="D20:D21"/>
    <mergeCell ref="E20:E21"/>
    <mergeCell ref="H20:J20"/>
    <mergeCell ref="J32:L32"/>
    <mergeCell ref="N32:O32"/>
    <mergeCell ref="J31:L31"/>
    <mergeCell ref="N31:O31"/>
    <mergeCell ref="J30:L30"/>
    <mergeCell ref="N30:O30"/>
    <mergeCell ref="Q20:S20"/>
    <mergeCell ref="T20:T21"/>
  </mergeCells>
  <pageMargins left="0.11811023622047245" right="0" top="0.55118110236220474" bottom="0.35433070866141736" header="0.31496062992125984" footer="0.31496062992125984"/>
  <pageSetup paperSize="5" scale="95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topLeftCell="A4" zoomScaleNormal="100" workbookViewId="0">
      <selection sqref="A1:X1"/>
    </sheetView>
  </sheetViews>
  <sheetFormatPr defaultRowHeight="21" customHeight="1"/>
  <cols>
    <col min="1" max="1" width="3.28515625" style="25" customWidth="1"/>
    <col min="2" max="2" width="23" style="6" customWidth="1"/>
    <col min="3" max="3" width="14.5703125" style="6" customWidth="1"/>
    <col min="4" max="4" width="8.42578125" style="6" customWidth="1"/>
    <col min="5" max="5" width="6.28515625" style="6" customWidth="1"/>
    <col min="6" max="6" width="6.42578125" style="6" customWidth="1"/>
    <col min="7" max="7" width="8.7109375" style="26" customWidth="1"/>
    <col min="8" max="19" width="4" style="6" customWidth="1"/>
    <col min="20" max="20" width="9.5703125" style="402" customWidth="1"/>
    <col min="21" max="21" width="8.140625" style="25" customWidth="1"/>
    <col min="22" max="22" width="33.7109375" style="6" customWidth="1"/>
    <col min="23" max="23" width="7.42578125" style="6" customWidth="1"/>
    <col min="24" max="24" width="6.5703125" style="6" customWidth="1"/>
    <col min="25" max="25" width="9.140625" style="6"/>
    <col min="26" max="27" width="9" style="6" bestFit="1" customWidth="1"/>
    <col min="28" max="28" width="11.85546875" style="6" customWidth="1"/>
    <col min="29" max="29" width="13.42578125" style="6" bestFit="1" customWidth="1"/>
    <col min="30" max="30" width="9" style="6" bestFit="1" customWidth="1"/>
    <col min="31" max="256" width="9.140625" style="6"/>
    <col min="257" max="257" width="6.42578125" style="6" customWidth="1"/>
    <col min="258" max="258" width="23" style="6" customWidth="1"/>
    <col min="259" max="259" width="14.5703125" style="6" customWidth="1"/>
    <col min="260" max="260" width="8.42578125" style="6" customWidth="1"/>
    <col min="261" max="261" width="6.28515625" style="6" customWidth="1"/>
    <col min="262" max="262" width="6.42578125" style="6" customWidth="1"/>
    <col min="263" max="263" width="9.7109375" style="6" customWidth="1"/>
    <col min="264" max="275" width="4.7109375" style="6" customWidth="1"/>
    <col min="276" max="276" width="7.5703125" style="6" customWidth="1"/>
    <col min="277" max="277" width="6" style="6" customWidth="1"/>
    <col min="278" max="278" width="13.85546875" style="6" customWidth="1"/>
    <col min="279" max="279" width="5.28515625" style="6" customWidth="1"/>
    <col min="280" max="280" width="8.28515625" style="6" customWidth="1"/>
    <col min="281" max="512" width="9.140625" style="6"/>
    <col min="513" max="513" width="6.42578125" style="6" customWidth="1"/>
    <col min="514" max="514" width="23" style="6" customWidth="1"/>
    <col min="515" max="515" width="14.5703125" style="6" customWidth="1"/>
    <col min="516" max="516" width="8.42578125" style="6" customWidth="1"/>
    <col min="517" max="517" width="6.28515625" style="6" customWidth="1"/>
    <col min="518" max="518" width="6.42578125" style="6" customWidth="1"/>
    <col min="519" max="519" width="9.7109375" style="6" customWidth="1"/>
    <col min="520" max="531" width="4.7109375" style="6" customWidth="1"/>
    <col min="532" max="532" width="7.5703125" style="6" customWidth="1"/>
    <col min="533" max="533" width="6" style="6" customWidth="1"/>
    <col min="534" max="534" width="13.85546875" style="6" customWidth="1"/>
    <col min="535" max="535" width="5.28515625" style="6" customWidth="1"/>
    <col min="536" max="536" width="8.28515625" style="6" customWidth="1"/>
    <col min="537" max="768" width="9.140625" style="6"/>
    <col min="769" max="769" width="6.42578125" style="6" customWidth="1"/>
    <col min="770" max="770" width="23" style="6" customWidth="1"/>
    <col min="771" max="771" width="14.5703125" style="6" customWidth="1"/>
    <col min="772" max="772" width="8.42578125" style="6" customWidth="1"/>
    <col min="773" max="773" width="6.28515625" style="6" customWidth="1"/>
    <col min="774" max="774" width="6.42578125" style="6" customWidth="1"/>
    <col min="775" max="775" width="9.7109375" style="6" customWidth="1"/>
    <col min="776" max="787" width="4.7109375" style="6" customWidth="1"/>
    <col min="788" max="788" width="7.5703125" style="6" customWidth="1"/>
    <col min="789" max="789" width="6" style="6" customWidth="1"/>
    <col min="790" max="790" width="13.85546875" style="6" customWidth="1"/>
    <col min="791" max="791" width="5.28515625" style="6" customWidth="1"/>
    <col min="792" max="792" width="8.28515625" style="6" customWidth="1"/>
    <col min="793" max="1024" width="9.140625" style="6"/>
    <col min="1025" max="1025" width="6.42578125" style="6" customWidth="1"/>
    <col min="1026" max="1026" width="23" style="6" customWidth="1"/>
    <col min="1027" max="1027" width="14.5703125" style="6" customWidth="1"/>
    <col min="1028" max="1028" width="8.42578125" style="6" customWidth="1"/>
    <col min="1029" max="1029" width="6.28515625" style="6" customWidth="1"/>
    <col min="1030" max="1030" width="6.42578125" style="6" customWidth="1"/>
    <col min="1031" max="1031" width="9.7109375" style="6" customWidth="1"/>
    <col min="1032" max="1043" width="4.7109375" style="6" customWidth="1"/>
    <col min="1044" max="1044" width="7.5703125" style="6" customWidth="1"/>
    <col min="1045" max="1045" width="6" style="6" customWidth="1"/>
    <col min="1046" max="1046" width="13.85546875" style="6" customWidth="1"/>
    <col min="1047" max="1047" width="5.28515625" style="6" customWidth="1"/>
    <col min="1048" max="1048" width="8.28515625" style="6" customWidth="1"/>
    <col min="1049" max="1280" width="9.140625" style="6"/>
    <col min="1281" max="1281" width="6.42578125" style="6" customWidth="1"/>
    <col min="1282" max="1282" width="23" style="6" customWidth="1"/>
    <col min="1283" max="1283" width="14.5703125" style="6" customWidth="1"/>
    <col min="1284" max="1284" width="8.42578125" style="6" customWidth="1"/>
    <col min="1285" max="1285" width="6.28515625" style="6" customWidth="1"/>
    <col min="1286" max="1286" width="6.42578125" style="6" customWidth="1"/>
    <col min="1287" max="1287" width="9.7109375" style="6" customWidth="1"/>
    <col min="1288" max="1299" width="4.7109375" style="6" customWidth="1"/>
    <col min="1300" max="1300" width="7.5703125" style="6" customWidth="1"/>
    <col min="1301" max="1301" width="6" style="6" customWidth="1"/>
    <col min="1302" max="1302" width="13.85546875" style="6" customWidth="1"/>
    <col min="1303" max="1303" width="5.28515625" style="6" customWidth="1"/>
    <col min="1304" max="1304" width="8.28515625" style="6" customWidth="1"/>
    <col min="1305" max="1536" width="9.140625" style="6"/>
    <col min="1537" max="1537" width="6.42578125" style="6" customWidth="1"/>
    <col min="1538" max="1538" width="23" style="6" customWidth="1"/>
    <col min="1539" max="1539" width="14.5703125" style="6" customWidth="1"/>
    <col min="1540" max="1540" width="8.42578125" style="6" customWidth="1"/>
    <col min="1541" max="1541" width="6.28515625" style="6" customWidth="1"/>
    <col min="1542" max="1542" width="6.42578125" style="6" customWidth="1"/>
    <col min="1543" max="1543" width="9.7109375" style="6" customWidth="1"/>
    <col min="1544" max="1555" width="4.7109375" style="6" customWidth="1"/>
    <col min="1556" max="1556" width="7.5703125" style="6" customWidth="1"/>
    <col min="1557" max="1557" width="6" style="6" customWidth="1"/>
    <col min="1558" max="1558" width="13.85546875" style="6" customWidth="1"/>
    <col min="1559" max="1559" width="5.28515625" style="6" customWidth="1"/>
    <col min="1560" max="1560" width="8.28515625" style="6" customWidth="1"/>
    <col min="1561" max="1792" width="9.140625" style="6"/>
    <col min="1793" max="1793" width="6.42578125" style="6" customWidth="1"/>
    <col min="1794" max="1794" width="23" style="6" customWidth="1"/>
    <col min="1795" max="1795" width="14.5703125" style="6" customWidth="1"/>
    <col min="1796" max="1796" width="8.42578125" style="6" customWidth="1"/>
    <col min="1797" max="1797" width="6.28515625" style="6" customWidth="1"/>
    <col min="1798" max="1798" width="6.42578125" style="6" customWidth="1"/>
    <col min="1799" max="1799" width="9.7109375" style="6" customWidth="1"/>
    <col min="1800" max="1811" width="4.7109375" style="6" customWidth="1"/>
    <col min="1812" max="1812" width="7.5703125" style="6" customWidth="1"/>
    <col min="1813" max="1813" width="6" style="6" customWidth="1"/>
    <col min="1814" max="1814" width="13.85546875" style="6" customWidth="1"/>
    <col min="1815" max="1815" width="5.28515625" style="6" customWidth="1"/>
    <col min="1816" max="1816" width="8.28515625" style="6" customWidth="1"/>
    <col min="1817" max="2048" width="9.140625" style="6"/>
    <col min="2049" max="2049" width="6.42578125" style="6" customWidth="1"/>
    <col min="2050" max="2050" width="23" style="6" customWidth="1"/>
    <col min="2051" max="2051" width="14.5703125" style="6" customWidth="1"/>
    <col min="2052" max="2052" width="8.42578125" style="6" customWidth="1"/>
    <col min="2053" max="2053" width="6.28515625" style="6" customWidth="1"/>
    <col min="2054" max="2054" width="6.42578125" style="6" customWidth="1"/>
    <col min="2055" max="2055" width="9.7109375" style="6" customWidth="1"/>
    <col min="2056" max="2067" width="4.7109375" style="6" customWidth="1"/>
    <col min="2068" max="2068" width="7.5703125" style="6" customWidth="1"/>
    <col min="2069" max="2069" width="6" style="6" customWidth="1"/>
    <col min="2070" max="2070" width="13.85546875" style="6" customWidth="1"/>
    <col min="2071" max="2071" width="5.28515625" style="6" customWidth="1"/>
    <col min="2072" max="2072" width="8.28515625" style="6" customWidth="1"/>
    <col min="2073" max="2304" width="9.140625" style="6"/>
    <col min="2305" max="2305" width="6.42578125" style="6" customWidth="1"/>
    <col min="2306" max="2306" width="23" style="6" customWidth="1"/>
    <col min="2307" max="2307" width="14.5703125" style="6" customWidth="1"/>
    <col min="2308" max="2308" width="8.42578125" style="6" customWidth="1"/>
    <col min="2309" max="2309" width="6.28515625" style="6" customWidth="1"/>
    <col min="2310" max="2310" width="6.42578125" style="6" customWidth="1"/>
    <col min="2311" max="2311" width="9.7109375" style="6" customWidth="1"/>
    <col min="2312" max="2323" width="4.7109375" style="6" customWidth="1"/>
    <col min="2324" max="2324" width="7.5703125" style="6" customWidth="1"/>
    <col min="2325" max="2325" width="6" style="6" customWidth="1"/>
    <col min="2326" max="2326" width="13.85546875" style="6" customWidth="1"/>
    <col min="2327" max="2327" width="5.28515625" style="6" customWidth="1"/>
    <col min="2328" max="2328" width="8.28515625" style="6" customWidth="1"/>
    <col min="2329" max="2560" width="9.140625" style="6"/>
    <col min="2561" max="2561" width="6.42578125" style="6" customWidth="1"/>
    <col min="2562" max="2562" width="23" style="6" customWidth="1"/>
    <col min="2563" max="2563" width="14.5703125" style="6" customWidth="1"/>
    <col min="2564" max="2564" width="8.42578125" style="6" customWidth="1"/>
    <col min="2565" max="2565" width="6.28515625" style="6" customWidth="1"/>
    <col min="2566" max="2566" width="6.42578125" style="6" customWidth="1"/>
    <col min="2567" max="2567" width="9.7109375" style="6" customWidth="1"/>
    <col min="2568" max="2579" width="4.7109375" style="6" customWidth="1"/>
    <col min="2580" max="2580" width="7.5703125" style="6" customWidth="1"/>
    <col min="2581" max="2581" width="6" style="6" customWidth="1"/>
    <col min="2582" max="2582" width="13.85546875" style="6" customWidth="1"/>
    <col min="2583" max="2583" width="5.28515625" style="6" customWidth="1"/>
    <col min="2584" max="2584" width="8.28515625" style="6" customWidth="1"/>
    <col min="2585" max="2816" width="9.140625" style="6"/>
    <col min="2817" max="2817" width="6.42578125" style="6" customWidth="1"/>
    <col min="2818" max="2818" width="23" style="6" customWidth="1"/>
    <col min="2819" max="2819" width="14.5703125" style="6" customWidth="1"/>
    <col min="2820" max="2820" width="8.42578125" style="6" customWidth="1"/>
    <col min="2821" max="2821" width="6.28515625" style="6" customWidth="1"/>
    <col min="2822" max="2822" width="6.42578125" style="6" customWidth="1"/>
    <col min="2823" max="2823" width="9.7109375" style="6" customWidth="1"/>
    <col min="2824" max="2835" width="4.7109375" style="6" customWidth="1"/>
    <col min="2836" max="2836" width="7.5703125" style="6" customWidth="1"/>
    <col min="2837" max="2837" width="6" style="6" customWidth="1"/>
    <col min="2838" max="2838" width="13.85546875" style="6" customWidth="1"/>
    <col min="2839" max="2839" width="5.28515625" style="6" customWidth="1"/>
    <col min="2840" max="2840" width="8.28515625" style="6" customWidth="1"/>
    <col min="2841" max="3072" width="9.140625" style="6"/>
    <col min="3073" max="3073" width="6.42578125" style="6" customWidth="1"/>
    <col min="3074" max="3074" width="23" style="6" customWidth="1"/>
    <col min="3075" max="3075" width="14.5703125" style="6" customWidth="1"/>
    <col min="3076" max="3076" width="8.42578125" style="6" customWidth="1"/>
    <col min="3077" max="3077" width="6.28515625" style="6" customWidth="1"/>
    <col min="3078" max="3078" width="6.42578125" style="6" customWidth="1"/>
    <col min="3079" max="3079" width="9.7109375" style="6" customWidth="1"/>
    <col min="3080" max="3091" width="4.7109375" style="6" customWidth="1"/>
    <col min="3092" max="3092" width="7.5703125" style="6" customWidth="1"/>
    <col min="3093" max="3093" width="6" style="6" customWidth="1"/>
    <col min="3094" max="3094" width="13.85546875" style="6" customWidth="1"/>
    <col min="3095" max="3095" width="5.28515625" style="6" customWidth="1"/>
    <col min="3096" max="3096" width="8.28515625" style="6" customWidth="1"/>
    <col min="3097" max="3328" width="9.140625" style="6"/>
    <col min="3329" max="3329" width="6.42578125" style="6" customWidth="1"/>
    <col min="3330" max="3330" width="23" style="6" customWidth="1"/>
    <col min="3331" max="3331" width="14.5703125" style="6" customWidth="1"/>
    <col min="3332" max="3332" width="8.42578125" style="6" customWidth="1"/>
    <col min="3333" max="3333" width="6.28515625" style="6" customWidth="1"/>
    <col min="3334" max="3334" width="6.42578125" style="6" customWidth="1"/>
    <col min="3335" max="3335" width="9.7109375" style="6" customWidth="1"/>
    <col min="3336" max="3347" width="4.7109375" style="6" customWidth="1"/>
    <col min="3348" max="3348" width="7.5703125" style="6" customWidth="1"/>
    <col min="3349" max="3349" width="6" style="6" customWidth="1"/>
    <col min="3350" max="3350" width="13.85546875" style="6" customWidth="1"/>
    <col min="3351" max="3351" width="5.28515625" style="6" customWidth="1"/>
    <col min="3352" max="3352" width="8.28515625" style="6" customWidth="1"/>
    <col min="3353" max="3584" width="9.140625" style="6"/>
    <col min="3585" max="3585" width="6.42578125" style="6" customWidth="1"/>
    <col min="3586" max="3586" width="23" style="6" customWidth="1"/>
    <col min="3587" max="3587" width="14.5703125" style="6" customWidth="1"/>
    <col min="3588" max="3588" width="8.42578125" style="6" customWidth="1"/>
    <col min="3589" max="3589" width="6.28515625" style="6" customWidth="1"/>
    <col min="3590" max="3590" width="6.42578125" style="6" customWidth="1"/>
    <col min="3591" max="3591" width="9.7109375" style="6" customWidth="1"/>
    <col min="3592" max="3603" width="4.7109375" style="6" customWidth="1"/>
    <col min="3604" max="3604" width="7.5703125" style="6" customWidth="1"/>
    <col min="3605" max="3605" width="6" style="6" customWidth="1"/>
    <col min="3606" max="3606" width="13.85546875" style="6" customWidth="1"/>
    <col min="3607" max="3607" width="5.28515625" style="6" customWidth="1"/>
    <col min="3608" max="3608" width="8.28515625" style="6" customWidth="1"/>
    <col min="3609" max="3840" width="9.140625" style="6"/>
    <col min="3841" max="3841" width="6.42578125" style="6" customWidth="1"/>
    <col min="3842" max="3842" width="23" style="6" customWidth="1"/>
    <col min="3843" max="3843" width="14.5703125" style="6" customWidth="1"/>
    <col min="3844" max="3844" width="8.42578125" style="6" customWidth="1"/>
    <col min="3845" max="3845" width="6.28515625" style="6" customWidth="1"/>
    <col min="3846" max="3846" width="6.42578125" style="6" customWidth="1"/>
    <col min="3847" max="3847" width="9.7109375" style="6" customWidth="1"/>
    <col min="3848" max="3859" width="4.7109375" style="6" customWidth="1"/>
    <col min="3860" max="3860" width="7.5703125" style="6" customWidth="1"/>
    <col min="3861" max="3861" width="6" style="6" customWidth="1"/>
    <col min="3862" max="3862" width="13.85546875" style="6" customWidth="1"/>
    <col min="3863" max="3863" width="5.28515625" style="6" customWidth="1"/>
    <col min="3864" max="3864" width="8.28515625" style="6" customWidth="1"/>
    <col min="3865" max="4096" width="9.140625" style="6"/>
    <col min="4097" max="4097" width="6.42578125" style="6" customWidth="1"/>
    <col min="4098" max="4098" width="23" style="6" customWidth="1"/>
    <col min="4099" max="4099" width="14.5703125" style="6" customWidth="1"/>
    <col min="4100" max="4100" width="8.42578125" style="6" customWidth="1"/>
    <col min="4101" max="4101" width="6.28515625" style="6" customWidth="1"/>
    <col min="4102" max="4102" width="6.42578125" style="6" customWidth="1"/>
    <col min="4103" max="4103" width="9.7109375" style="6" customWidth="1"/>
    <col min="4104" max="4115" width="4.7109375" style="6" customWidth="1"/>
    <col min="4116" max="4116" width="7.5703125" style="6" customWidth="1"/>
    <col min="4117" max="4117" width="6" style="6" customWidth="1"/>
    <col min="4118" max="4118" width="13.85546875" style="6" customWidth="1"/>
    <col min="4119" max="4119" width="5.28515625" style="6" customWidth="1"/>
    <col min="4120" max="4120" width="8.28515625" style="6" customWidth="1"/>
    <col min="4121" max="4352" width="9.140625" style="6"/>
    <col min="4353" max="4353" width="6.42578125" style="6" customWidth="1"/>
    <col min="4354" max="4354" width="23" style="6" customWidth="1"/>
    <col min="4355" max="4355" width="14.5703125" style="6" customWidth="1"/>
    <col min="4356" max="4356" width="8.42578125" style="6" customWidth="1"/>
    <col min="4357" max="4357" width="6.28515625" style="6" customWidth="1"/>
    <col min="4358" max="4358" width="6.42578125" style="6" customWidth="1"/>
    <col min="4359" max="4359" width="9.7109375" style="6" customWidth="1"/>
    <col min="4360" max="4371" width="4.7109375" style="6" customWidth="1"/>
    <col min="4372" max="4372" width="7.5703125" style="6" customWidth="1"/>
    <col min="4373" max="4373" width="6" style="6" customWidth="1"/>
    <col min="4374" max="4374" width="13.85546875" style="6" customWidth="1"/>
    <col min="4375" max="4375" width="5.28515625" style="6" customWidth="1"/>
    <col min="4376" max="4376" width="8.28515625" style="6" customWidth="1"/>
    <col min="4377" max="4608" width="9.140625" style="6"/>
    <col min="4609" max="4609" width="6.42578125" style="6" customWidth="1"/>
    <col min="4610" max="4610" width="23" style="6" customWidth="1"/>
    <col min="4611" max="4611" width="14.5703125" style="6" customWidth="1"/>
    <col min="4612" max="4612" width="8.42578125" style="6" customWidth="1"/>
    <col min="4613" max="4613" width="6.28515625" style="6" customWidth="1"/>
    <col min="4614" max="4614" width="6.42578125" style="6" customWidth="1"/>
    <col min="4615" max="4615" width="9.7109375" style="6" customWidth="1"/>
    <col min="4616" max="4627" width="4.7109375" style="6" customWidth="1"/>
    <col min="4628" max="4628" width="7.5703125" style="6" customWidth="1"/>
    <col min="4629" max="4629" width="6" style="6" customWidth="1"/>
    <col min="4630" max="4630" width="13.85546875" style="6" customWidth="1"/>
    <col min="4631" max="4631" width="5.28515625" style="6" customWidth="1"/>
    <col min="4632" max="4632" width="8.28515625" style="6" customWidth="1"/>
    <col min="4633" max="4864" width="9.140625" style="6"/>
    <col min="4865" max="4865" width="6.42578125" style="6" customWidth="1"/>
    <col min="4866" max="4866" width="23" style="6" customWidth="1"/>
    <col min="4867" max="4867" width="14.5703125" style="6" customWidth="1"/>
    <col min="4868" max="4868" width="8.42578125" style="6" customWidth="1"/>
    <col min="4869" max="4869" width="6.28515625" style="6" customWidth="1"/>
    <col min="4870" max="4870" width="6.42578125" style="6" customWidth="1"/>
    <col min="4871" max="4871" width="9.7109375" style="6" customWidth="1"/>
    <col min="4872" max="4883" width="4.7109375" style="6" customWidth="1"/>
    <col min="4884" max="4884" width="7.5703125" style="6" customWidth="1"/>
    <col min="4885" max="4885" width="6" style="6" customWidth="1"/>
    <col min="4886" max="4886" width="13.85546875" style="6" customWidth="1"/>
    <col min="4887" max="4887" width="5.28515625" style="6" customWidth="1"/>
    <col min="4888" max="4888" width="8.28515625" style="6" customWidth="1"/>
    <col min="4889" max="5120" width="9.140625" style="6"/>
    <col min="5121" max="5121" width="6.42578125" style="6" customWidth="1"/>
    <col min="5122" max="5122" width="23" style="6" customWidth="1"/>
    <col min="5123" max="5123" width="14.5703125" style="6" customWidth="1"/>
    <col min="5124" max="5124" width="8.42578125" style="6" customWidth="1"/>
    <col min="5125" max="5125" width="6.28515625" style="6" customWidth="1"/>
    <col min="5126" max="5126" width="6.42578125" style="6" customWidth="1"/>
    <col min="5127" max="5127" width="9.7109375" style="6" customWidth="1"/>
    <col min="5128" max="5139" width="4.7109375" style="6" customWidth="1"/>
    <col min="5140" max="5140" width="7.5703125" style="6" customWidth="1"/>
    <col min="5141" max="5141" width="6" style="6" customWidth="1"/>
    <col min="5142" max="5142" width="13.85546875" style="6" customWidth="1"/>
    <col min="5143" max="5143" width="5.28515625" style="6" customWidth="1"/>
    <col min="5144" max="5144" width="8.28515625" style="6" customWidth="1"/>
    <col min="5145" max="5376" width="9.140625" style="6"/>
    <col min="5377" max="5377" width="6.42578125" style="6" customWidth="1"/>
    <col min="5378" max="5378" width="23" style="6" customWidth="1"/>
    <col min="5379" max="5379" width="14.5703125" style="6" customWidth="1"/>
    <col min="5380" max="5380" width="8.42578125" style="6" customWidth="1"/>
    <col min="5381" max="5381" width="6.28515625" style="6" customWidth="1"/>
    <col min="5382" max="5382" width="6.42578125" style="6" customWidth="1"/>
    <col min="5383" max="5383" width="9.7109375" style="6" customWidth="1"/>
    <col min="5384" max="5395" width="4.7109375" style="6" customWidth="1"/>
    <col min="5396" max="5396" width="7.5703125" style="6" customWidth="1"/>
    <col min="5397" max="5397" width="6" style="6" customWidth="1"/>
    <col min="5398" max="5398" width="13.85546875" style="6" customWidth="1"/>
    <col min="5399" max="5399" width="5.28515625" style="6" customWidth="1"/>
    <col min="5400" max="5400" width="8.28515625" style="6" customWidth="1"/>
    <col min="5401" max="5632" width="9.140625" style="6"/>
    <col min="5633" max="5633" width="6.42578125" style="6" customWidth="1"/>
    <col min="5634" max="5634" width="23" style="6" customWidth="1"/>
    <col min="5635" max="5635" width="14.5703125" style="6" customWidth="1"/>
    <col min="5636" max="5636" width="8.42578125" style="6" customWidth="1"/>
    <col min="5637" max="5637" width="6.28515625" style="6" customWidth="1"/>
    <col min="5638" max="5638" width="6.42578125" style="6" customWidth="1"/>
    <col min="5639" max="5639" width="9.7109375" style="6" customWidth="1"/>
    <col min="5640" max="5651" width="4.7109375" style="6" customWidth="1"/>
    <col min="5652" max="5652" width="7.5703125" style="6" customWidth="1"/>
    <col min="5653" max="5653" width="6" style="6" customWidth="1"/>
    <col min="5654" max="5654" width="13.85546875" style="6" customWidth="1"/>
    <col min="5655" max="5655" width="5.28515625" style="6" customWidth="1"/>
    <col min="5656" max="5656" width="8.28515625" style="6" customWidth="1"/>
    <col min="5657" max="5888" width="9.140625" style="6"/>
    <col min="5889" max="5889" width="6.42578125" style="6" customWidth="1"/>
    <col min="5890" max="5890" width="23" style="6" customWidth="1"/>
    <col min="5891" max="5891" width="14.5703125" style="6" customWidth="1"/>
    <col min="5892" max="5892" width="8.42578125" style="6" customWidth="1"/>
    <col min="5893" max="5893" width="6.28515625" style="6" customWidth="1"/>
    <col min="5894" max="5894" width="6.42578125" style="6" customWidth="1"/>
    <col min="5895" max="5895" width="9.7109375" style="6" customWidth="1"/>
    <col min="5896" max="5907" width="4.7109375" style="6" customWidth="1"/>
    <col min="5908" max="5908" width="7.5703125" style="6" customWidth="1"/>
    <col min="5909" max="5909" width="6" style="6" customWidth="1"/>
    <col min="5910" max="5910" width="13.85546875" style="6" customWidth="1"/>
    <col min="5911" max="5911" width="5.28515625" style="6" customWidth="1"/>
    <col min="5912" max="5912" width="8.28515625" style="6" customWidth="1"/>
    <col min="5913" max="6144" width="9.140625" style="6"/>
    <col min="6145" max="6145" width="6.42578125" style="6" customWidth="1"/>
    <col min="6146" max="6146" width="23" style="6" customWidth="1"/>
    <col min="6147" max="6147" width="14.5703125" style="6" customWidth="1"/>
    <col min="6148" max="6148" width="8.42578125" style="6" customWidth="1"/>
    <col min="6149" max="6149" width="6.28515625" style="6" customWidth="1"/>
    <col min="6150" max="6150" width="6.42578125" style="6" customWidth="1"/>
    <col min="6151" max="6151" width="9.7109375" style="6" customWidth="1"/>
    <col min="6152" max="6163" width="4.7109375" style="6" customWidth="1"/>
    <col min="6164" max="6164" width="7.5703125" style="6" customWidth="1"/>
    <col min="6165" max="6165" width="6" style="6" customWidth="1"/>
    <col min="6166" max="6166" width="13.85546875" style="6" customWidth="1"/>
    <col min="6167" max="6167" width="5.28515625" style="6" customWidth="1"/>
    <col min="6168" max="6168" width="8.28515625" style="6" customWidth="1"/>
    <col min="6169" max="6400" width="9.140625" style="6"/>
    <col min="6401" max="6401" width="6.42578125" style="6" customWidth="1"/>
    <col min="6402" max="6402" width="23" style="6" customWidth="1"/>
    <col min="6403" max="6403" width="14.5703125" style="6" customWidth="1"/>
    <col min="6404" max="6404" width="8.42578125" style="6" customWidth="1"/>
    <col min="6405" max="6405" width="6.28515625" style="6" customWidth="1"/>
    <col min="6406" max="6406" width="6.42578125" style="6" customWidth="1"/>
    <col min="6407" max="6407" width="9.7109375" style="6" customWidth="1"/>
    <col min="6408" max="6419" width="4.7109375" style="6" customWidth="1"/>
    <col min="6420" max="6420" width="7.5703125" style="6" customWidth="1"/>
    <col min="6421" max="6421" width="6" style="6" customWidth="1"/>
    <col min="6422" max="6422" width="13.85546875" style="6" customWidth="1"/>
    <col min="6423" max="6423" width="5.28515625" style="6" customWidth="1"/>
    <col min="6424" max="6424" width="8.28515625" style="6" customWidth="1"/>
    <col min="6425" max="6656" width="9.140625" style="6"/>
    <col min="6657" max="6657" width="6.42578125" style="6" customWidth="1"/>
    <col min="6658" max="6658" width="23" style="6" customWidth="1"/>
    <col min="6659" max="6659" width="14.5703125" style="6" customWidth="1"/>
    <col min="6660" max="6660" width="8.42578125" style="6" customWidth="1"/>
    <col min="6661" max="6661" width="6.28515625" style="6" customWidth="1"/>
    <col min="6662" max="6662" width="6.42578125" style="6" customWidth="1"/>
    <col min="6663" max="6663" width="9.7109375" style="6" customWidth="1"/>
    <col min="6664" max="6675" width="4.7109375" style="6" customWidth="1"/>
    <col min="6676" max="6676" width="7.5703125" style="6" customWidth="1"/>
    <col min="6677" max="6677" width="6" style="6" customWidth="1"/>
    <col min="6678" max="6678" width="13.85546875" style="6" customWidth="1"/>
    <col min="6679" max="6679" width="5.28515625" style="6" customWidth="1"/>
    <col min="6680" max="6680" width="8.28515625" style="6" customWidth="1"/>
    <col min="6681" max="6912" width="9.140625" style="6"/>
    <col min="6913" max="6913" width="6.42578125" style="6" customWidth="1"/>
    <col min="6914" max="6914" width="23" style="6" customWidth="1"/>
    <col min="6915" max="6915" width="14.5703125" style="6" customWidth="1"/>
    <col min="6916" max="6916" width="8.42578125" style="6" customWidth="1"/>
    <col min="6917" max="6917" width="6.28515625" style="6" customWidth="1"/>
    <col min="6918" max="6918" width="6.42578125" style="6" customWidth="1"/>
    <col min="6919" max="6919" width="9.7109375" style="6" customWidth="1"/>
    <col min="6920" max="6931" width="4.7109375" style="6" customWidth="1"/>
    <col min="6932" max="6932" width="7.5703125" style="6" customWidth="1"/>
    <col min="6933" max="6933" width="6" style="6" customWidth="1"/>
    <col min="6934" max="6934" width="13.85546875" style="6" customWidth="1"/>
    <col min="6935" max="6935" width="5.28515625" style="6" customWidth="1"/>
    <col min="6936" max="6936" width="8.28515625" style="6" customWidth="1"/>
    <col min="6937" max="7168" width="9.140625" style="6"/>
    <col min="7169" max="7169" width="6.42578125" style="6" customWidth="1"/>
    <col min="7170" max="7170" width="23" style="6" customWidth="1"/>
    <col min="7171" max="7171" width="14.5703125" style="6" customWidth="1"/>
    <col min="7172" max="7172" width="8.42578125" style="6" customWidth="1"/>
    <col min="7173" max="7173" width="6.28515625" style="6" customWidth="1"/>
    <col min="7174" max="7174" width="6.42578125" style="6" customWidth="1"/>
    <col min="7175" max="7175" width="9.7109375" style="6" customWidth="1"/>
    <col min="7176" max="7187" width="4.7109375" style="6" customWidth="1"/>
    <col min="7188" max="7188" width="7.5703125" style="6" customWidth="1"/>
    <col min="7189" max="7189" width="6" style="6" customWidth="1"/>
    <col min="7190" max="7190" width="13.85546875" style="6" customWidth="1"/>
    <col min="7191" max="7191" width="5.28515625" style="6" customWidth="1"/>
    <col min="7192" max="7192" width="8.28515625" style="6" customWidth="1"/>
    <col min="7193" max="7424" width="9.140625" style="6"/>
    <col min="7425" max="7425" width="6.42578125" style="6" customWidth="1"/>
    <col min="7426" max="7426" width="23" style="6" customWidth="1"/>
    <col min="7427" max="7427" width="14.5703125" style="6" customWidth="1"/>
    <col min="7428" max="7428" width="8.42578125" style="6" customWidth="1"/>
    <col min="7429" max="7429" width="6.28515625" style="6" customWidth="1"/>
    <col min="7430" max="7430" width="6.42578125" style="6" customWidth="1"/>
    <col min="7431" max="7431" width="9.7109375" style="6" customWidth="1"/>
    <col min="7432" max="7443" width="4.7109375" style="6" customWidth="1"/>
    <col min="7444" max="7444" width="7.5703125" style="6" customWidth="1"/>
    <col min="7445" max="7445" width="6" style="6" customWidth="1"/>
    <col min="7446" max="7446" width="13.85546875" style="6" customWidth="1"/>
    <col min="7447" max="7447" width="5.28515625" style="6" customWidth="1"/>
    <col min="7448" max="7448" width="8.28515625" style="6" customWidth="1"/>
    <col min="7449" max="7680" width="9.140625" style="6"/>
    <col min="7681" max="7681" width="6.42578125" style="6" customWidth="1"/>
    <col min="7682" max="7682" width="23" style="6" customWidth="1"/>
    <col min="7683" max="7683" width="14.5703125" style="6" customWidth="1"/>
    <col min="7684" max="7684" width="8.42578125" style="6" customWidth="1"/>
    <col min="7685" max="7685" width="6.28515625" style="6" customWidth="1"/>
    <col min="7686" max="7686" width="6.42578125" style="6" customWidth="1"/>
    <col min="7687" max="7687" width="9.7109375" style="6" customWidth="1"/>
    <col min="7688" max="7699" width="4.7109375" style="6" customWidth="1"/>
    <col min="7700" max="7700" width="7.5703125" style="6" customWidth="1"/>
    <col min="7701" max="7701" width="6" style="6" customWidth="1"/>
    <col min="7702" max="7702" width="13.85546875" style="6" customWidth="1"/>
    <col min="7703" max="7703" width="5.28515625" style="6" customWidth="1"/>
    <col min="7704" max="7704" width="8.28515625" style="6" customWidth="1"/>
    <col min="7705" max="7936" width="9.140625" style="6"/>
    <col min="7937" max="7937" width="6.42578125" style="6" customWidth="1"/>
    <col min="7938" max="7938" width="23" style="6" customWidth="1"/>
    <col min="7939" max="7939" width="14.5703125" style="6" customWidth="1"/>
    <col min="7940" max="7940" width="8.42578125" style="6" customWidth="1"/>
    <col min="7941" max="7941" width="6.28515625" style="6" customWidth="1"/>
    <col min="7942" max="7942" width="6.42578125" style="6" customWidth="1"/>
    <col min="7943" max="7943" width="9.7109375" style="6" customWidth="1"/>
    <col min="7944" max="7955" width="4.7109375" style="6" customWidth="1"/>
    <col min="7956" max="7956" width="7.5703125" style="6" customWidth="1"/>
    <col min="7957" max="7957" width="6" style="6" customWidth="1"/>
    <col min="7958" max="7958" width="13.85546875" style="6" customWidth="1"/>
    <col min="7959" max="7959" width="5.28515625" style="6" customWidth="1"/>
    <col min="7960" max="7960" width="8.28515625" style="6" customWidth="1"/>
    <col min="7961" max="8192" width="9.140625" style="6"/>
    <col min="8193" max="8193" width="6.42578125" style="6" customWidth="1"/>
    <col min="8194" max="8194" width="23" style="6" customWidth="1"/>
    <col min="8195" max="8195" width="14.5703125" style="6" customWidth="1"/>
    <col min="8196" max="8196" width="8.42578125" style="6" customWidth="1"/>
    <col min="8197" max="8197" width="6.28515625" style="6" customWidth="1"/>
    <col min="8198" max="8198" width="6.42578125" style="6" customWidth="1"/>
    <col min="8199" max="8199" width="9.7109375" style="6" customWidth="1"/>
    <col min="8200" max="8211" width="4.7109375" style="6" customWidth="1"/>
    <col min="8212" max="8212" width="7.5703125" style="6" customWidth="1"/>
    <col min="8213" max="8213" width="6" style="6" customWidth="1"/>
    <col min="8214" max="8214" width="13.85546875" style="6" customWidth="1"/>
    <col min="8215" max="8215" width="5.28515625" style="6" customWidth="1"/>
    <col min="8216" max="8216" width="8.28515625" style="6" customWidth="1"/>
    <col min="8217" max="8448" width="9.140625" style="6"/>
    <col min="8449" max="8449" width="6.42578125" style="6" customWidth="1"/>
    <col min="8450" max="8450" width="23" style="6" customWidth="1"/>
    <col min="8451" max="8451" width="14.5703125" style="6" customWidth="1"/>
    <col min="8452" max="8452" width="8.42578125" style="6" customWidth="1"/>
    <col min="8453" max="8453" width="6.28515625" style="6" customWidth="1"/>
    <col min="8454" max="8454" width="6.42578125" style="6" customWidth="1"/>
    <col min="8455" max="8455" width="9.7109375" style="6" customWidth="1"/>
    <col min="8456" max="8467" width="4.7109375" style="6" customWidth="1"/>
    <col min="8468" max="8468" width="7.5703125" style="6" customWidth="1"/>
    <col min="8469" max="8469" width="6" style="6" customWidth="1"/>
    <col min="8470" max="8470" width="13.85546875" style="6" customWidth="1"/>
    <col min="8471" max="8471" width="5.28515625" style="6" customWidth="1"/>
    <col min="8472" max="8472" width="8.28515625" style="6" customWidth="1"/>
    <col min="8473" max="8704" width="9.140625" style="6"/>
    <col min="8705" max="8705" width="6.42578125" style="6" customWidth="1"/>
    <col min="8706" max="8706" width="23" style="6" customWidth="1"/>
    <col min="8707" max="8707" width="14.5703125" style="6" customWidth="1"/>
    <col min="8708" max="8708" width="8.42578125" style="6" customWidth="1"/>
    <col min="8709" max="8709" width="6.28515625" style="6" customWidth="1"/>
    <col min="8710" max="8710" width="6.42578125" style="6" customWidth="1"/>
    <col min="8711" max="8711" width="9.7109375" style="6" customWidth="1"/>
    <col min="8712" max="8723" width="4.7109375" style="6" customWidth="1"/>
    <col min="8724" max="8724" width="7.5703125" style="6" customWidth="1"/>
    <col min="8725" max="8725" width="6" style="6" customWidth="1"/>
    <col min="8726" max="8726" width="13.85546875" style="6" customWidth="1"/>
    <col min="8727" max="8727" width="5.28515625" style="6" customWidth="1"/>
    <col min="8728" max="8728" width="8.28515625" style="6" customWidth="1"/>
    <col min="8729" max="8960" width="9.140625" style="6"/>
    <col min="8961" max="8961" width="6.42578125" style="6" customWidth="1"/>
    <col min="8962" max="8962" width="23" style="6" customWidth="1"/>
    <col min="8963" max="8963" width="14.5703125" style="6" customWidth="1"/>
    <col min="8964" max="8964" width="8.42578125" style="6" customWidth="1"/>
    <col min="8965" max="8965" width="6.28515625" style="6" customWidth="1"/>
    <col min="8966" max="8966" width="6.42578125" style="6" customWidth="1"/>
    <col min="8967" max="8967" width="9.7109375" style="6" customWidth="1"/>
    <col min="8968" max="8979" width="4.7109375" style="6" customWidth="1"/>
    <col min="8980" max="8980" width="7.5703125" style="6" customWidth="1"/>
    <col min="8981" max="8981" width="6" style="6" customWidth="1"/>
    <col min="8982" max="8982" width="13.85546875" style="6" customWidth="1"/>
    <col min="8983" max="8983" width="5.28515625" style="6" customWidth="1"/>
    <col min="8984" max="8984" width="8.28515625" style="6" customWidth="1"/>
    <col min="8985" max="9216" width="9.140625" style="6"/>
    <col min="9217" max="9217" width="6.42578125" style="6" customWidth="1"/>
    <col min="9218" max="9218" width="23" style="6" customWidth="1"/>
    <col min="9219" max="9219" width="14.5703125" style="6" customWidth="1"/>
    <col min="9220" max="9220" width="8.42578125" style="6" customWidth="1"/>
    <col min="9221" max="9221" width="6.28515625" style="6" customWidth="1"/>
    <col min="9222" max="9222" width="6.42578125" style="6" customWidth="1"/>
    <col min="9223" max="9223" width="9.7109375" style="6" customWidth="1"/>
    <col min="9224" max="9235" width="4.7109375" style="6" customWidth="1"/>
    <col min="9236" max="9236" width="7.5703125" style="6" customWidth="1"/>
    <col min="9237" max="9237" width="6" style="6" customWidth="1"/>
    <col min="9238" max="9238" width="13.85546875" style="6" customWidth="1"/>
    <col min="9239" max="9239" width="5.28515625" style="6" customWidth="1"/>
    <col min="9240" max="9240" width="8.28515625" style="6" customWidth="1"/>
    <col min="9241" max="9472" width="9.140625" style="6"/>
    <col min="9473" max="9473" width="6.42578125" style="6" customWidth="1"/>
    <col min="9474" max="9474" width="23" style="6" customWidth="1"/>
    <col min="9475" max="9475" width="14.5703125" style="6" customWidth="1"/>
    <col min="9476" max="9476" width="8.42578125" style="6" customWidth="1"/>
    <col min="9477" max="9477" width="6.28515625" style="6" customWidth="1"/>
    <col min="9478" max="9478" width="6.42578125" style="6" customWidth="1"/>
    <col min="9479" max="9479" width="9.7109375" style="6" customWidth="1"/>
    <col min="9480" max="9491" width="4.7109375" style="6" customWidth="1"/>
    <col min="9492" max="9492" width="7.5703125" style="6" customWidth="1"/>
    <col min="9493" max="9493" width="6" style="6" customWidth="1"/>
    <col min="9494" max="9494" width="13.85546875" style="6" customWidth="1"/>
    <col min="9495" max="9495" width="5.28515625" style="6" customWidth="1"/>
    <col min="9496" max="9496" width="8.28515625" style="6" customWidth="1"/>
    <col min="9497" max="9728" width="9.140625" style="6"/>
    <col min="9729" max="9729" width="6.42578125" style="6" customWidth="1"/>
    <col min="9730" max="9730" width="23" style="6" customWidth="1"/>
    <col min="9731" max="9731" width="14.5703125" style="6" customWidth="1"/>
    <col min="9732" max="9732" width="8.42578125" style="6" customWidth="1"/>
    <col min="9733" max="9733" width="6.28515625" style="6" customWidth="1"/>
    <col min="9734" max="9734" width="6.42578125" style="6" customWidth="1"/>
    <col min="9735" max="9735" width="9.7109375" style="6" customWidth="1"/>
    <col min="9736" max="9747" width="4.7109375" style="6" customWidth="1"/>
    <col min="9748" max="9748" width="7.5703125" style="6" customWidth="1"/>
    <col min="9749" max="9749" width="6" style="6" customWidth="1"/>
    <col min="9750" max="9750" width="13.85546875" style="6" customWidth="1"/>
    <col min="9751" max="9751" width="5.28515625" style="6" customWidth="1"/>
    <col min="9752" max="9752" width="8.28515625" style="6" customWidth="1"/>
    <col min="9753" max="9984" width="9.140625" style="6"/>
    <col min="9985" max="9985" width="6.42578125" style="6" customWidth="1"/>
    <col min="9986" max="9986" width="23" style="6" customWidth="1"/>
    <col min="9987" max="9987" width="14.5703125" style="6" customWidth="1"/>
    <col min="9988" max="9988" width="8.42578125" style="6" customWidth="1"/>
    <col min="9989" max="9989" width="6.28515625" style="6" customWidth="1"/>
    <col min="9990" max="9990" width="6.42578125" style="6" customWidth="1"/>
    <col min="9991" max="9991" width="9.7109375" style="6" customWidth="1"/>
    <col min="9992" max="10003" width="4.7109375" style="6" customWidth="1"/>
    <col min="10004" max="10004" width="7.5703125" style="6" customWidth="1"/>
    <col min="10005" max="10005" width="6" style="6" customWidth="1"/>
    <col min="10006" max="10006" width="13.85546875" style="6" customWidth="1"/>
    <col min="10007" max="10007" width="5.28515625" style="6" customWidth="1"/>
    <col min="10008" max="10008" width="8.28515625" style="6" customWidth="1"/>
    <col min="10009" max="10240" width="9.140625" style="6"/>
    <col min="10241" max="10241" width="6.42578125" style="6" customWidth="1"/>
    <col min="10242" max="10242" width="23" style="6" customWidth="1"/>
    <col min="10243" max="10243" width="14.5703125" style="6" customWidth="1"/>
    <col min="10244" max="10244" width="8.42578125" style="6" customWidth="1"/>
    <col min="10245" max="10245" width="6.28515625" style="6" customWidth="1"/>
    <col min="10246" max="10246" width="6.42578125" style="6" customWidth="1"/>
    <col min="10247" max="10247" width="9.7109375" style="6" customWidth="1"/>
    <col min="10248" max="10259" width="4.7109375" style="6" customWidth="1"/>
    <col min="10260" max="10260" width="7.5703125" style="6" customWidth="1"/>
    <col min="10261" max="10261" width="6" style="6" customWidth="1"/>
    <col min="10262" max="10262" width="13.85546875" style="6" customWidth="1"/>
    <col min="10263" max="10263" width="5.28515625" style="6" customWidth="1"/>
    <col min="10264" max="10264" width="8.28515625" style="6" customWidth="1"/>
    <col min="10265" max="10496" width="9.140625" style="6"/>
    <col min="10497" max="10497" width="6.42578125" style="6" customWidth="1"/>
    <col min="10498" max="10498" width="23" style="6" customWidth="1"/>
    <col min="10499" max="10499" width="14.5703125" style="6" customWidth="1"/>
    <col min="10500" max="10500" width="8.42578125" style="6" customWidth="1"/>
    <col min="10501" max="10501" width="6.28515625" style="6" customWidth="1"/>
    <col min="10502" max="10502" width="6.42578125" style="6" customWidth="1"/>
    <col min="10503" max="10503" width="9.7109375" style="6" customWidth="1"/>
    <col min="10504" max="10515" width="4.7109375" style="6" customWidth="1"/>
    <col min="10516" max="10516" width="7.5703125" style="6" customWidth="1"/>
    <col min="10517" max="10517" width="6" style="6" customWidth="1"/>
    <col min="10518" max="10518" width="13.85546875" style="6" customWidth="1"/>
    <col min="10519" max="10519" width="5.28515625" style="6" customWidth="1"/>
    <col min="10520" max="10520" width="8.28515625" style="6" customWidth="1"/>
    <col min="10521" max="10752" width="9.140625" style="6"/>
    <col min="10753" max="10753" width="6.42578125" style="6" customWidth="1"/>
    <col min="10754" max="10754" width="23" style="6" customWidth="1"/>
    <col min="10755" max="10755" width="14.5703125" style="6" customWidth="1"/>
    <col min="10756" max="10756" width="8.42578125" style="6" customWidth="1"/>
    <col min="10757" max="10757" width="6.28515625" style="6" customWidth="1"/>
    <col min="10758" max="10758" width="6.42578125" style="6" customWidth="1"/>
    <col min="10759" max="10759" width="9.7109375" style="6" customWidth="1"/>
    <col min="10760" max="10771" width="4.7109375" style="6" customWidth="1"/>
    <col min="10772" max="10772" width="7.5703125" style="6" customWidth="1"/>
    <col min="10773" max="10773" width="6" style="6" customWidth="1"/>
    <col min="10774" max="10774" width="13.85546875" style="6" customWidth="1"/>
    <col min="10775" max="10775" width="5.28515625" style="6" customWidth="1"/>
    <col min="10776" max="10776" width="8.28515625" style="6" customWidth="1"/>
    <col min="10777" max="11008" width="9.140625" style="6"/>
    <col min="11009" max="11009" width="6.42578125" style="6" customWidth="1"/>
    <col min="11010" max="11010" width="23" style="6" customWidth="1"/>
    <col min="11011" max="11011" width="14.5703125" style="6" customWidth="1"/>
    <col min="11012" max="11012" width="8.42578125" style="6" customWidth="1"/>
    <col min="11013" max="11013" width="6.28515625" style="6" customWidth="1"/>
    <col min="11014" max="11014" width="6.42578125" style="6" customWidth="1"/>
    <col min="11015" max="11015" width="9.7109375" style="6" customWidth="1"/>
    <col min="11016" max="11027" width="4.7109375" style="6" customWidth="1"/>
    <col min="11028" max="11028" width="7.5703125" style="6" customWidth="1"/>
    <col min="11029" max="11029" width="6" style="6" customWidth="1"/>
    <col min="11030" max="11030" width="13.85546875" style="6" customWidth="1"/>
    <col min="11031" max="11031" width="5.28515625" style="6" customWidth="1"/>
    <col min="11032" max="11032" width="8.28515625" style="6" customWidth="1"/>
    <col min="11033" max="11264" width="9.140625" style="6"/>
    <col min="11265" max="11265" width="6.42578125" style="6" customWidth="1"/>
    <col min="11266" max="11266" width="23" style="6" customWidth="1"/>
    <col min="11267" max="11267" width="14.5703125" style="6" customWidth="1"/>
    <col min="11268" max="11268" width="8.42578125" style="6" customWidth="1"/>
    <col min="11269" max="11269" width="6.28515625" style="6" customWidth="1"/>
    <col min="11270" max="11270" width="6.42578125" style="6" customWidth="1"/>
    <col min="11271" max="11271" width="9.7109375" style="6" customWidth="1"/>
    <col min="11272" max="11283" width="4.7109375" style="6" customWidth="1"/>
    <col min="11284" max="11284" width="7.5703125" style="6" customWidth="1"/>
    <col min="11285" max="11285" width="6" style="6" customWidth="1"/>
    <col min="11286" max="11286" width="13.85546875" style="6" customWidth="1"/>
    <col min="11287" max="11287" width="5.28515625" style="6" customWidth="1"/>
    <col min="11288" max="11288" width="8.28515625" style="6" customWidth="1"/>
    <col min="11289" max="11520" width="9.140625" style="6"/>
    <col min="11521" max="11521" width="6.42578125" style="6" customWidth="1"/>
    <col min="11522" max="11522" width="23" style="6" customWidth="1"/>
    <col min="11523" max="11523" width="14.5703125" style="6" customWidth="1"/>
    <col min="11524" max="11524" width="8.42578125" style="6" customWidth="1"/>
    <col min="11525" max="11525" width="6.28515625" style="6" customWidth="1"/>
    <col min="11526" max="11526" width="6.42578125" style="6" customWidth="1"/>
    <col min="11527" max="11527" width="9.7109375" style="6" customWidth="1"/>
    <col min="11528" max="11539" width="4.7109375" style="6" customWidth="1"/>
    <col min="11540" max="11540" width="7.5703125" style="6" customWidth="1"/>
    <col min="11541" max="11541" width="6" style="6" customWidth="1"/>
    <col min="11542" max="11542" width="13.85546875" style="6" customWidth="1"/>
    <col min="11543" max="11543" width="5.28515625" style="6" customWidth="1"/>
    <col min="11544" max="11544" width="8.28515625" style="6" customWidth="1"/>
    <col min="11545" max="11776" width="9.140625" style="6"/>
    <col min="11777" max="11777" width="6.42578125" style="6" customWidth="1"/>
    <col min="11778" max="11778" width="23" style="6" customWidth="1"/>
    <col min="11779" max="11779" width="14.5703125" style="6" customWidth="1"/>
    <col min="11780" max="11780" width="8.42578125" style="6" customWidth="1"/>
    <col min="11781" max="11781" width="6.28515625" style="6" customWidth="1"/>
    <col min="11782" max="11782" width="6.42578125" style="6" customWidth="1"/>
    <col min="11783" max="11783" width="9.7109375" style="6" customWidth="1"/>
    <col min="11784" max="11795" width="4.7109375" style="6" customWidth="1"/>
    <col min="11796" max="11796" width="7.5703125" style="6" customWidth="1"/>
    <col min="11797" max="11797" width="6" style="6" customWidth="1"/>
    <col min="11798" max="11798" width="13.85546875" style="6" customWidth="1"/>
    <col min="11799" max="11799" width="5.28515625" style="6" customWidth="1"/>
    <col min="11800" max="11800" width="8.28515625" style="6" customWidth="1"/>
    <col min="11801" max="12032" width="9.140625" style="6"/>
    <col min="12033" max="12033" width="6.42578125" style="6" customWidth="1"/>
    <col min="12034" max="12034" width="23" style="6" customWidth="1"/>
    <col min="12035" max="12035" width="14.5703125" style="6" customWidth="1"/>
    <col min="12036" max="12036" width="8.42578125" style="6" customWidth="1"/>
    <col min="12037" max="12037" width="6.28515625" style="6" customWidth="1"/>
    <col min="12038" max="12038" width="6.42578125" style="6" customWidth="1"/>
    <col min="12039" max="12039" width="9.7109375" style="6" customWidth="1"/>
    <col min="12040" max="12051" width="4.7109375" style="6" customWidth="1"/>
    <col min="12052" max="12052" width="7.5703125" style="6" customWidth="1"/>
    <col min="12053" max="12053" width="6" style="6" customWidth="1"/>
    <col min="12054" max="12054" width="13.85546875" style="6" customWidth="1"/>
    <col min="12055" max="12055" width="5.28515625" style="6" customWidth="1"/>
    <col min="12056" max="12056" width="8.28515625" style="6" customWidth="1"/>
    <col min="12057" max="12288" width="9.140625" style="6"/>
    <col min="12289" max="12289" width="6.42578125" style="6" customWidth="1"/>
    <col min="12290" max="12290" width="23" style="6" customWidth="1"/>
    <col min="12291" max="12291" width="14.5703125" style="6" customWidth="1"/>
    <col min="12292" max="12292" width="8.42578125" style="6" customWidth="1"/>
    <col min="12293" max="12293" width="6.28515625" style="6" customWidth="1"/>
    <col min="12294" max="12294" width="6.42578125" style="6" customWidth="1"/>
    <col min="12295" max="12295" width="9.7109375" style="6" customWidth="1"/>
    <col min="12296" max="12307" width="4.7109375" style="6" customWidth="1"/>
    <col min="12308" max="12308" width="7.5703125" style="6" customWidth="1"/>
    <col min="12309" max="12309" width="6" style="6" customWidth="1"/>
    <col min="12310" max="12310" width="13.85546875" style="6" customWidth="1"/>
    <col min="12311" max="12311" width="5.28515625" style="6" customWidth="1"/>
    <col min="12312" max="12312" width="8.28515625" style="6" customWidth="1"/>
    <col min="12313" max="12544" width="9.140625" style="6"/>
    <col min="12545" max="12545" width="6.42578125" style="6" customWidth="1"/>
    <col min="12546" max="12546" width="23" style="6" customWidth="1"/>
    <col min="12547" max="12547" width="14.5703125" style="6" customWidth="1"/>
    <col min="12548" max="12548" width="8.42578125" style="6" customWidth="1"/>
    <col min="12549" max="12549" width="6.28515625" style="6" customWidth="1"/>
    <col min="12550" max="12550" width="6.42578125" style="6" customWidth="1"/>
    <col min="12551" max="12551" width="9.7109375" style="6" customWidth="1"/>
    <col min="12552" max="12563" width="4.7109375" style="6" customWidth="1"/>
    <col min="12564" max="12564" width="7.5703125" style="6" customWidth="1"/>
    <col min="12565" max="12565" width="6" style="6" customWidth="1"/>
    <col min="12566" max="12566" width="13.85546875" style="6" customWidth="1"/>
    <col min="12567" max="12567" width="5.28515625" style="6" customWidth="1"/>
    <col min="12568" max="12568" width="8.28515625" style="6" customWidth="1"/>
    <col min="12569" max="12800" width="9.140625" style="6"/>
    <col min="12801" max="12801" width="6.42578125" style="6" customWidth="1"/>
    <col min="12802" max="12802" width="23" style="6" customWidth="1"/>
    <col min="12803" max="12803" width="14.5703125" style="6" customWidth="1"/>
    <col min="12804" max="12804" width="8.42578125" style="6" customWidth="1"/>
    <col min="12805" max="12805" width="6.28515625" style="6" customWidth="1"/>
    <col min="12806" max="12806" width="6.42578125" style="6" customWidth="1"/>
    <col min="12807" max="12807" width="9.7109375" style="6" customWidth="1"/>
    <col min="12808" max="12819" width="4.7109375" style="6" customWidth="1"/>
    <col min="12820" max="12820" width="7.5703125" style="6" customWidth="1"/>
    <col min="12821" max="12821" width="6" style="6" customWidth="1"/>
    <col min="12822" max="12822" width="13.85546875" style="6" customWidth="1"/>
    <col min="12823" max="12823" width="5.28515625" style="6" customWidth="1"/>
    <col min="12824" max="12824" width="8.28515625" style="6" customWidth="1"/>
    <col min="12825" max="13056" width="9.140625" style="6"/>
    <col min="13057" max="13057" width="6.42578125" style="6" customWidth="1"/>
    <col min="13058" max="13058" width="23" style="6" customWidth="1"/>
    <col min="13059" max="13059" width="14.5703125" style="6" customWidth="1"/>
    <col min="13060" max="13060" width="8.42578125" style="6" customWidth="1"/>
    <col min="13061" max="13061" width="6.28515625" style="6" customWidth="1"/>
    <col min="13062" max="13062" width="6.42578125" style="6" customWidth="1"/>
    <col min="13063" max="13063" width="9.7109375" style="6" customWidth="1"/>
    <col min="13064" max="13075" width="4.7109375" style="6" customWidth="1"/>
    <col min="13076" max="13076" width="7.5703125" style="6" customWidth="1"/>
    <col min="13077" max="13077" width="6" style="6" customWidth="1"/>
    <col min="13078" max="13078" width="13.85546875" style="6" customWidth="1"/>
    <col min="13079" max="13079" width="5.28515625" style="6" customWidth="1"/>
    <col min="13080" max="13080" width="8.28515625" style="6" customWidth="1"/>
    <col min="13081" max="13312" width="9.140625" style="6"/>
    <col min="13313" max="13313" width="6.42578125" style="6" customWidth="1"/>
    <col min="13314" max="13314" width="23" style="6" customWidth="1"/>
    <col min="13315" max="13315" width="14.5703125" style="6" customWidth="1"/>
    <col min="13316" max="13316" width="8.42578125" style="6" customWidth="1"/>
    <col min="13317" max="13317" width="6.28515625" style="6" customWidth="1"/>
    <col min="13318" max="13318" width="6.42578125" style="6" customWidth="1"/>
    <col min="13319" max="13319" width="9.7109375" style="6" customWidth="1"/>
    <col min="13320" max="13331" width="4.7109375" style="6" customWidth="1"/>
    <col min="13332" max="13332" width="7.5703125" style="6" customWidth="1"/>
    <col min="13333" max="13333" width="6" style="6" customWidth="1"/>
    <col min="13334" max="13334" width="13.85546875" style="6" customWidth="1"/>
    <col min="13335" max="13335" width="5.28515625" style="6" customWidth="1"/>
    <col min="13336" max="13336" width="8.28515625" style="6" customWidth="1"/>
    <col min="13337" max="13568" width="9.140625" style="6"/>
    <col min="13569" max="13569" width="6.42578125" style="6" customWidth="1"/>
    <col min="13570" max="13570" width="23" style="6" customWidth="1"/>
    <col min="13571" max="13571" width="14.5703125" style="6" customWidth="1"/>
    <col min="13572" max="13572" width="8.42578125" style="6" customWidth="1"/>
    <col min="13573" max="13573" width="6.28515625" style="6" customWidth="1"/>
    <col min="13574" max="13574" width="6.42578125" style="6" customWidth="1"/>
    <col min="13575" max="13575" width="9.7109375" style="6" customWidth="1"/>
    <col min="13576" max="13587" width="4.7109375" style="6" customWidth="1"/>
    <col min="13588" max="13588" width="7.5703125" style="6" customWidth="1"/>
    <col min="13589" max="13589" width="6" style="6" customWidth="1"/>
    <col min="13590" max="13590" width="13.85546875" style="6" customWidth="1"/>
    <col min="13591" max="13591" width="5.28515625" style="6" customWidth="1"/>
    <col min="13592" max="13592" width="8.28515625" style="6" customWidth="1"/>
    <col min="13593" max="13824" width="9.140625" style="6"/>
    <col min="13825" max="13825" width="6.42578125" style="6" customWidth="1"/>
    <col min="13826" max="13826" width="23" style="6" customWidth="1"/>
    <col min="13827" max="13827" width="14.5703125" style="6" customWidth="1"/>
    <col min="13828" max="13828" width="8.42578125" style="6" customWidth="1"/>
    <col min="13829" max="13829" width="6.28515625" style="6" customWidth="1"/>
    <col min="13830" max="13830" width="6.42578125" style="6" customWidth="1"/>
    <col min="13831" max="13831" width="9.7109375" style="6" customWidth="1"/>
    <col min="13832" max="13843" width="4.7109375" style="6" customWidth="1"/>
    <col min="13844" max="13844" width="7.5703125" style="6" customWidth="1"/>
    <col min="13845" max="13845" width="6" style="6" customWidth="1"/>
    <col min="13846" max="13846" width="13.85546875" style="6" customWidth="1"/>
    <col min="13847" max="13847" width="5.28515625" style="6" customWidth="1"/>
    <col min="13848" max="13848" width="8.28515625" style="6" customWidth="1"/>
    <col min="13849" max="14080" width="9.140625" style="6"/>
    <col min="14081" max="14081" width="6.42578125" style="6" customWidth="1"/>
    <col min="14082" max="14082" width="23" style="6" customWidth="1"/>
    <col min="14083" max="14083" width="14.5703125" style="6" customWidth="1"/>
    <col min="14084" max="14084" width="8.42578125" style="6" customWidth="1"/>
    <col min="14085" max="14085" width="6.28515625" style="6" customWidth="1"/>
    <col min="14086" max="14086" width="6.42578125" style="6" customWidth="1"/>
    <col min="14087" max="14087" width="9.7109375" style="6" customWidth="1"/>
    <col min="14088" max="14099" width="4.7109375" style="6" customWidth="1"/>
    <col min="14100" max="14100" width="7.5703125" style="6" customWidth="1"/>
    <col min="14101" max="14101" width="6" style="6" customWidth="1"/>
    <col min="14102" max="14102" width="13.85546875" style="6" customWidth="1"/>
    <col min="14103" max="14103" width="5.28515625" style="6" customWidth="1"/>
    <col min="14104" max="14104" width="8.28515625" style="6" customWidth="1"/>
    <col min="14105" max="14336" width="9.140625" style="6"/>
    <col min="14337" max="14337" width="6.42578125" style="6" customWidth="1"/>
    <col min="14338" max="14338" width="23" style="6" customWidth="1"/>
    <col min="14339" max="14339" width="14.5703125" style="6" customWidth="1"/>
    <col min="14340" max="14340" width="8.42578125" style="6" customWidth="1"/>
    <col min="14341" max="14341" width="6.28515625" style="6" customWidth="1"/>
    <col min="14342" max="14342" width="6.42578125" style="6" customWidth="1"/>
    <col min="14343" max="14343" width="9.7109375" style="6" customWidth="1"/>
    <col min="14344" max="14355" width="4.7109375" style="6" customWidth="1"/>
    <col min="14356" max="14356" width="7.5703125" style="6" customWidth="1"/>
    <col min="14357" max="14357" width="6" style="6" customWidth="1"/>
    <col min="14358" max="14358" width="13.85546875" style="6" customWidth="1"/>
    <col min="14359" max="14359" width="5.28515625" style="6" customWidth="1"/>
    <col min="14360" max="14360" width="8.28515625" style="6" customWidth="1"/>
    <col min="14361" max="14592" width="9.140625" style="6"/>
    <col min="14593" max="14593" width="6.42578125" style="6" customWidth="1"/>
    <col min="14594" max="14594" width="23" style="6" customWidth="1"/>
    <col min="14595" max="14595" width="14.5703125" style="6" customWidth="1"/>
    <col min="14596" max="14596" width="8.42578125" style="6" customWidth="1"/>
    <col min="14597" max="14597" width="6.28515625" style="6" customWidth="1"/>
    <col min="14598" max="14598" width="6.42578125" style="6" customWidth="1"/>
    <col min="14599" max="14599" width="9.7109375" style="6" customWidth="1"/>
    <col min="14600" max="14611" width="4.7109375" style="6" customWidth="1"/>
    <col min="14612" max="14612" width="7.5703125" style="6" customWidth="1"/>
    <col min="14613" max="14613" width="6" style="6" customWidth="1"/>
    <col min="14614" max="14614" width="13.85546875" style="6" customWidth="1"/>
    <col min="14615" max="14615" width="5.28515625" style="6" customWidth="1"/>
    <col min="14616" max="14616" width="8.28515625" style="6" customWidth="1"/>
    <col min="14617" max="14848" width="9.140625" style="6"/>
    <col min="14849" max="14849" width="6.42578125" style="6" customWidth="1"/>
    <col min="14850" max="14850" width="23" style="6" customWidth="1"/>
    <col min="14851" max="14851" width="14.5703125" style="6" customWidth="1"/>
    <col min="14852" max="14852" width="8.42578125" style="6" customWidth="1"/>
    <col min="14853" max="14853" width="6.28515625" style="6" customWidth="1"/>
    <col min="14854" max="14854" width="6.42578125" style="6" customWidth="1"/>
    <col min="14855" max="14855" width="9.7109375" style="6" customWidth="1"/>
    <col min="14856" max="14867" width="4.7109375" style="6" customWidth="1"/>
    <col min="14868" max="14868" width="7.5703125" style="6" customWidth="1"/>
    <col min="14869" max="14869" width="6" style="6" customWidth="1"/>
    <col min="14870" max="14870" width="13.85546875" style="6" customWidth="1"/>
    <col min="14871" max="14871" width="5.28515625" style="6" customWidth="1"/>
    <col min="14872" max="14872" width="8.28515625" style="6" customWidth="1"/>
    <col min="14873" max="15104" width="9.140625" style="6"/>
    <col min="15105" max="15105" width="6.42578125" style="6" customWidth="1"/>
    <col min="15106" max="15106" width="23" style="6" customWidth="1"/>
    <col min="15107" max="15107" width="14.5703125" style="6" customWidth="1"/>
    <col min="15108" max="15108" width="8.42578125" style="6" customWidth="1"/>
    <col min="15109" max="15109" width="6.28515625" style="6" customWidth="1"/>
    <col min="15110" max="15110" width="6.42578125" style="6" customWidth="1"/>
    <col min="15111" max="15111" width="9.7109375" style="6" customWidth="1"/>
    <col min="15112" max="15123" width="4.7109375" style="6" customWidth="1"/>
    <col min="15124" max="15124" width="7.5703125" style="6" customWidth="1"/>
    <col min="15125" max="15125" width="6" style="6" customWidth="1"/>
    <col min="15126" max="15126" width="13.85546875" style="6" customWidth="1"/>
    <col min="15127" max="15127" width="5.28515625" style="6" customWidth="1"/>
    <col min="15128" max="15128" width="8.28515625" style="6" customWidth="1"/>
    <col min="15129" max="15360" width="9.140625" style="6"/>
    <col min="15361" max="15361" width="6.42578125" style="6" customWidth="1"/>
    <col min="15362" max="15362" width="23" style="6" customWidth="1"/>
    <col min="15363" max="15363" width="14.5703125" style="6" customWidth="1"/>
    <col min="15364" max="15364" width="8.42578125" style="6" customWidth="1"/>
    <col min="15365" max="15365" width="6.28515625" style="6" customWidth="1"/>
    <col min="15366" max="15366" width="6.42578125" style="6" customWidth="1"/>
    <col min="15367" max="15367" width="9.7109375" style="6" customWidth="1"/>
    <col min="15368" max="15379" width="4.7109375" style="6" customWidth="1"/>
    <col min="15380" max="15380" width="7.5703125" style="6" customWidth="1"/>
    <col min="15381" max="15381" width="6" style="6" customWidth="1"/>
    <col min="15382" max="15382" width="13.85546875" style="6" customWidth="1"/>
    <col min="15383" max="15383" width="5.28515625" style="6" customWidth="1"/>
    <col min="15384" max="15384" width="8.28515625" style="6" customWidth="1"/>
    <col min="15385" max="15616" width="9.140625" style="6"/>
    <col min="15617" max="15617" width="6.42578125" style="6" customWidth="1"/>
    <col min="15618" max="15618" width="23" style="6" customWidth="1"/>
    <col min="15619" max="15619" width="14.5703125" style="6" customWidth="1"/>
    <col min="15620" max="15620" width="8.42578125" style="6" customWidth="1"/>
    <col min="15621" max="15621" width="6.28515625" style="6" customWidth="1"/>
    <col min="15622" max="15622" width="6.42578125" style="6" customWidth="1"/>
    <col min="15623" max="15623" width="9.7109375" style="6" customWidth="1"/>
    <col min="15624" max="15635" width="4.7109375" style="6" customWidth="1"/>
    <col min="15636" max="15636" width="7.5703125" style="6" customWidth="1"/>
    <col min="15637" max="15637" width="6" style="6" customWidth="1"/>
    <col min="15638" max="15638" width="13.85546875" style="6" customWidth="1"/>
    <col min="15639" max="15639" width="5.28515625" style="6" customWidth="1"/>
    <col min="15640" max="15640" width="8.28515625" style="6" customWidth="1"/>
    <col min="15641" max="15872" width="9.140625" style="6"/>
    <col min="15873" max="15873" width="6.42578125" style="6" customWidth="1"/>
    <col min="15874" max="15874" width="23" style="6" customWidth="1"/>
    <col min="15875" max="15875" width="14.5703125" style="6" customWidth="1"/>
    <col min="15876" max="15876" width="8.42578125" style="6" customWidth="1"/>
    <col min="15877" max="15877" width="6.28515625" style="6" customWidth="1"/>
    <col min="15878" max="15878" width="6.42578125" style="6" customWidth="1"/>
    <col min="15879" max="15879" width="9.7109375" style="6" customWidth="1"/>
    <col min="15880" max="15891" width="4.7109375" style="6" customWidth="1"/>
    <col min="15892" max="15892" width="7.5703125" style="6" customWidth="1"/>
    <col min="15893" max="15893" width="6" style="6" customWidth="1"/>
    <col min="15894" max="15894" width="13.85546875" style="6" customWidth="1"/>
    <col min="15895" max="15895" width="5.28515625" style="6" customWidth="1"/>
    <col min="15896" max="15896" width="8.28515625" style="6" customWidth="1"/>
    <col min="15897" max="16128" width="9.140625" style="6"/>
    <col min="16129" max="16129" width="6.42578125" style="6" customWidth="1"/>
    <col min="16130" max="16130" width="23" style="6" customWidth="1"/>
    <col min="16131" max="16131" width="14.5703125" style="6" customWidth="1"/>
    <col min="16132" max="16132" width="8.42578125" style="6" customWidth="1"/>
    <col min="16133" max="16133" width="6.28515625" style="6" customWidth="1"/>
    <col min="16134" max="16134" width="6.42578125" style="6" customWidth="1"/>
    <col min="16135" max="16135" width="9.7109375" style="6" customWidth="1"/>
    <col min="16136" max="16147" width="4.7109375" style="6" customWidth="1"/>
    <col min="16148" max="16148" width="7.5703125" style="6" customWidth="1"/>
    <col min="16149" max="16149" width="6" style="6" customWidth="1"/>
    <col min="16150" max="16150" width="13.85546875" style="6" customWidth="1"/>
    <col min="16151" max="16151" width="5.28515625" style="6" customWidth="1"/>
    <col min="16152" max="16152" width="8.28515625" style="6" customWidth="1"/>
    <col min="16153" max="16384" width="9.140625" style="6"/>
  </cols>
  <sheetData>
    <row r="1" spans="1:30" s="1" customFormat="1" ht="18.75">
      <c r="A1" s="408" t="s">
        <v>57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</row>
    <row r="2" spans="1:30" s="1" customFormat="1" ht="18.75">
      <c r="A2" s="408" t="s">
        <v>58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</row>
    <row r="3" spans="1:30" s="2" customFormat="1" ht="18.75">
      <c r="A3" s="320"/>
      <c r="B3" s="63" t="s">
        <v>37</v>
      </c>
      <c r="C3" s="447" t="s">
        <v>95</v>
      </c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X3" s="447"/>
    </row>
    <row r="4" spans="1:30" s="2" customFormat="1" ht="18.75">
      <c r="A4" s="63" t="s">
        <v>88</v>
      </c>
      <c r="B4" s="65"/>
      <c r="C4" s="66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341"/>
      <c r="U4" s="64"/>
      <c r="V4" s="64"/>
      <c r="W4" s="64"/>
      <c r="X4" s="64"/>
    </row>
    <row r="5" spans="1:30" s="2" customFormat="1" ht="18.75">
      <c r="A5" s="69"/>
      <c r="B5" s="71" t="s">
        <v>89</v>
      </c>
      <c r="C5" s="67"/>
      <c r="D5" s="67"/>
      <c r="E5" s="67"/>
      <c r="F5" s="67"/>
      <c r="G5" s="67"/>
      <c r="H5" s="67"/>
      <c r="I5" s="67"/>
      <c r="J5" s="67"/>
      <c r="K5" s="67"/>
      <c r="L5" s="64"/>
      <c r="M5" s="64"/>
      <c r="N5" s="64"/>
      <c r="O5" s="64"/>
      <c r="P5" s="64"/>
      <c r="Q5" s="64"/>
      <c r="R5" s="64"/>
      <c r="S5" s="64"/>
      <c r="T5" s="341"/>
      <c r="U5" s="64"/>
      <c r="V5" s="64"/>
      <c r="W5" s="64"/>
      <c r="X5" s="64"/>
    </row>
    <row r="6" spans="1:30" s="2" customFormat="1" ht="18.75">
      <c r="A6" s="69"/>
      <c r="B6" s="71" t="s">
        <v>90</v>
      </c>
      <c r="C6" s="67"/>
      <c r="D6" s="67"/>
      <c r="E6" s="67"/>
      <c r="F6" s="67"/>
      <c r="G6" s="67"/>
      <c r="H6" s="67"/>
      <c r="I6" s="67"/>
      <c r="J6" s="67"/>
      <c r="K6" s="67"/>
      <c r="L6" s="64"/>
      <c r="M6" s="64"/>
      <c r="N6" s="64"/>
      <c r="O6" s="64"/>
      <c r="P6" s="64"/>
      <c r="Q6" s="64"/>
      <c r="R6" s="64"/>
      <c r="S6" s="64"/>
      <c r="T6" s="341"/>
      <c r="U6" s="64"/>
      <c r="V6" s="64"/>
      <c r="W6" s="64"/>
      <c r="X6" s="64"/>
    </row>
    <row r="7" spans="1:30" s="2" customFormat="1" ht="18.75">
      <c r="A7" s="69"/>
      <c r="B7" s="71" t="s">
        <v>91</v>
      </c>
      <c r="C7" s="67"/>
      <c r="D7" s="67"/>
      <c r="E7" s="67"/>
      <c r="F7" s="67"/>
      <c r="G7" s="67"/>
      <c r="H7" s="67"/>
      <c r="I7" s="67"/>
      <c r="J7" s="67"/>
      <c r="K7" s="67"/>
      <c r="L7" s="64"/>
      <c r="M7" s="64"/>
      <c r="N7" s="64"/>
      <c r="O7" s="64"/>
      <c r="P7" s="64"/>
      <c r="Q7" s="64"/>
      <c r="R7" s="64"/>
      <c r="S7" s="64"/>
      <c r="T7" s="341"/>
      <c r="U7" s="64"/>
      <c r="V7" s="64"/>
      <c r="W7" s="64"/>
      <c r="X7" s="64"/>
    </row>
    <row r="8" spans="1:30" s="2" customFormat="1" ht="18.75">
      <c r="A8" s="69"/>
      <c r="B8" s="71" t="s">
        <v>92</v>
      </c>
      <c r="C8" s="67"/>
      <c r="D8" s="67"/>
      <c r="E8" s="67"/>
      <c r="F8" s="67"/>
      <c r="G8" s="67"/>
      <c r="H8" s="67"/>
      <c r="I8" s="67"/>
      <c r="J8" s="67"/>
      <c r="K8" s="67"/>
      <c r="L8" s="64"/>
      <c r="M8" s="64"/>
      <c r="N8" s="64"/>
      <c r="O8" s="64"/>
      <c r="P8" s="64"/>
      <c r="Q8" s="64"/>
      <c r="R8" s="64"/>
      <c r="S8" s="64"/>
      <c r="T8" s="341"/>
      <c r="U8" s="64"/>
      <c r="V8" s="64"/>
      <c r="W8" s="64"/>
      <c r="X8" s="64"/>
    </row>
    <row r="9" spans="1:30" s="2" customFormat="1" ht="18.75">
      <c r="A9" s="69"/>
      <c r="B9" s="71" t="s">
        <v>93</v>
      </c>
      <c r="C9" s="67"/>
      <c r="D9" s="67"/>
      <c r="E9" s="67"/>
      <c r="F9" s="67"/>
      <c r="G9" s="67"/>
      <c r="H9" s="67"/>
      <c r="I9" s="67"/>
      <c r="J9" s="67"/>
      <c r="K9" s="67"/>
      <c r="L9" s="64"/>
      <c r="M9" s="64"/>
      <c r="N9" s="64"/>
      <c r="O9" s="64"/>
      <c r="P9" s="64"/>
      <c r="Q9" s="64"/>
      <c r="R9" s="64"/>
      <c r="S9" s="64"/>
      <c r="T9" s="341"/>
      <c r="U9" s="64"/>
      <c r="V9" s="64"/>
      <c r="W9" s="64"/>
      <c r="X9" s="64"/>
    </row>
    <row r="10" spans="1:30" s="2" customFormat="1" ht="18.75">
      <c r="A10" s="69"/>
      <c r="B10" s="72" t="s">
        <v>94</v>
      </c>
      <c r="C10" s="67"/>
      <c r="D10" s="67"/>
      <c r="E10" s="67"/>
      <c r="F10" s="67"/>
      <c r="G10" s="67"/>
      <c r="H10" s="67"/>
      <c r="I10" s="67"/>
      <c r="J10" s="67"/>
      <c r="K10" s="67"/>
      <c r="L10" s="64"/>
      <c r="M10" s="64"/>
      <c r="N10" s="64"/>
      <c r="O10" s="64"/>
      <c r="P10" s="64"/>
      <c r="Q10" s="64"/>
      <c r="R10" s="64"/>
      <c r="S10" s="64"/>
      <c r="T10" s="341"/>
      <c r="U10" s="64"/>
      <c r="V10" s="64"/>
      <c r="W10" s="64"/>
      <c r="X10" s="64"/>
    </row>
    <row r="11" spans="1:30" ht="18.75">
      <c r="A11" s="58"/>
      <c r="G11" s="6"/>
      <c r="L11" s="58"/>
      <c r="M11" s="3"/>
      <c r="N11" s="3"/>
      <c r="O11" s="3"/>
      <c r="P11" s="3"/>
      <c r="Q11" s="3"/>
      <c r="R11" s="3"/>
      <c r="S11" s="4" t="s">
        <v>0</v>
      </c>
      <c r="T11" s="433">
        <f>SUM(T15:T19)</f>
        <v>21400</v>
      </c>
      <c r="U11" s="434"/>
      <c r="V11" s="5" t="s">
        <v>1</v>
      </c>
    </row>
    <row r="12" spans="1:30" s="7" customFormat="1" ht="18.75">
      <c r="A12" s="411" t="s">
        <v>2</v>
      </c>
      <c r="B12" s="412" t="s">
        <v>38</v>
      </c>
      <c r="C12" s="412" t="s">
        <v>3</v>
      </c>
      <c r="D12" s="412" t="s">
        <v>4</v>
      </c>
      <c r="E12" s="412"/>
      <c r="F12" s="413" t="s">
        <v>32</v>
      </c>
      <c r="G12" s="413" t="s">
        <v>5</v>
      </c>
      <c r="H12" s="416" t="s">
        <v>6</v>
      </c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7" t="s">
        <v>7</v>
      </c>
      <c r="U12" s="418"/>
      <c r="V12" s="419"/>
      <c r="W12" s="412" t="s">
        <v>8</v>
      </c>
      <c r="X12" s="412" t="s">
        <v>9</v>
      </c>
    </row>
    <row r="13" spans="1:30" s="7" customFormat="1" ht="18.75">
      <c r="A13" s="411"/>
      <c r="B13" s="412"/>
      <c r="C13" s="412"/>
      <c r="D13" s="412" t="s">
        <v>31</v>
      </c>
      <c r="E13" s="412" t="s">
        <v>10</v>
      </c>
      <c r="F13" s="414"/>
      <c r="G13" s="414"/>
      <c r="H13" s="416" t="s">
        <v>11</v>
      </c>
      <c r="I13" s="416"/>
      <c r="J13" s="416"/>
      <c r="K13" s="416" t="s">
        <v>12</v>
      </c>
      <c r="L13" s="416"/>
      <c r="M13" s="416"/>
      <c r="N13" s="416" t="s">
        <v>13</v>
      </c>
      <c r="O13" s="416"/>
      <c r="P13" s="416"/>
      <c r="Q13" s="416" t="s">
        <v>14</v>
      </c>
      <c r="R13" s="416"/>
      <c r="S13" s="416"/>
      <c r="T13" s="432" t="s">
        <v>33</v>
      </c>
      <c r="U13" s="412" t="s">
        <v>15</v>
      </c>
      <c r="V13" s="412" t="s">
        <v>16</v>
      </c>
      <c r="W13" s="412"/>
      <c r="X13" s="412"/>
    </row>
    <row r="14" spans="1:30" s="7" customFormat="1" ht="18.75">
      <c r="A14" s="411"/>
      <c r="B14" s="412"/>
      <c r="C14" s="412"/>
      <c r="D14" s="412"/>
      <c r="E14" s="412"/>
      <c r="F14" s="415"/>
      <c r="G14" s="415"/>
      <c r="H14" s="318" t="s">
        <v>17</v>
      </c>
      <c r="I14" s="318" t="s">
        <v>18</v>
      </c>
      <c r="J14" s="318" t="s">
        <v>19</v>
      </c>
      <c r="K14" s="318" t="s">
        <v>20</v>
      </c>
      <c r="L14" s="318" t="s">
        <v>21</v>
      </c>
      <c r="M14" s="318" t="s">
        <v>22</v>
      </c>
      <c r="N14" s="318" t="s">
        <v>23</v>
      </c>
      <c r="O14" s="318" t="s">
        <v>24</v>
      </c>
      <c r="P14" s="318" t="s">
        <v>25</v>
      </c>
      <c r="Q14" s="318" t="s">
        <v>26</v>
      </c>
      <c r="R14" s="318" t="s">
        <v>27</v>
      </c>
      <c r="S14" s="318" t="s">
        <v>28</v>
      </c>
      <c r="T14" s="432"/>
      <c r="U14" s="412"/>
      <c r="V14" s="412"/>
      <c r="W14" s="412"/>
      <c r="X14" s="412"/>
      <c r="Z14" s="39" t="s">
        <v>39</v>
      </c>
      <c r="AA14" s="39" t="s">
        <v>41</v>
      </c>
      <c r="AB14" s="39" t="s">
        <v>42</v>
      </c>
      <c r="AC14" s="39" t="s">
        <v>43</v>
      </c>
      <c r="AD14" s="39" t="s">
        <v>44</v>
      </c>
    </row>
    <row r="15" spans="1:30" s="277" customFormat="1" ht="18.75" customHeight="1">
      <c r="A15" s="278" t="s">
        <v>310</v>
      </c>
      <c r="B15" s="279"/>
      <c r="C15" s="279"/>
      <c r="D15" s="279"/>
      <c r="E15" s="279"/>
      <c r="F15" s="280"/>
      <c r="G15" s="281"/>
      <c r="H15" s="282"/>
      <c r="I15" s="106"/>
      <c r="J15" s="106"/>
      <c r="K15" s="319"/>
      <c r="L15" s="319"/>
      <c r="M15" s="319"/>
      <c r="N15" s="319"/>
      <c r="O15" s="319"/>
      <c r="P15" s="319"/>
      <c r="Q15" s="319"/>
      <c r="R15" s="319"/>
      <c r="S15" s="319"/>
      <c r="T15" s="342"/>
      <c r="U15" s="98"/>
      <c r="V15" s="80"/>
      <c r="W15" s="107"/>
      <c r="X15" s="80"/>
    </row>
    <row r="16" spans="1:30" s="277" customFormat="1" ht="56.25">
      <c r="A16" s="283"/>
      <c r="B16" s="284" t="s">
        <v>302</v>
      </c>
      <c r="C16" s="285" t="s">
        <v>297</v>
      </c>
      <c r="D16" s="283" t="s">
        <v>175</v>
      </c>
      <c r="E16" s="283">
        <v>20</v>
      </c>
      <c r="F16" s="283" t="s">
        <v>137</v>
      </c>
      <c r="G16" s="198" t="s">
        <v>125</v>
      </c>
      <c r="H16" s="286" t="s">
        <v>166</v>
      </c>
      <c r="I16" s="286" t="s">
        <v>166</v>
      </c>
      <c r="J16" s="286" t="s">
        <v>166</v>
      </c>
      <c r="K16" s="286" t="s">
        <v>166</v>
      </c>
      <c r="L16" s="286" t="s">
        <v>166</v>
      </c>
      <c r="M16" s="286" t="s">
        <v>166</v>
      </c>
      <c r="N16" s="286" t="s">
        <v>166</v>
      </c>
      <c r="O16" s="286" t="s">
        <v>166</v>
      </c>
      <c r="P16" s="286" t="s">
        <v>166</v>
      </c>
      <c r="Q16" s="286" t="s">
        <v>166</v>
      </c>
      <c r="R16" s="286" t="s">
        <v>166</v>
      </c>
      <c r="S16" s="286" t="s">
        <v>166</v>
      </c>
      <c r="T16" s="396">
        <v>0</v>
      </c>
      <c r="U16" s="283" t="s">
        <v>161</v>
      </c>
      <c r="V16" s="287"/>
      <c r="W16" s="283"/>
      <c r="X16" s="288" t="s">
        <v>298</v>
      </c>
    </row>
    <row r="17" spans="1:30" s="277" customFormat="1" ht="117.75" customHeight="1">
      <c r="A17" s="236"/>
      <c r="B17" s="234" t="s">
        <v>303</v>
      </c>
      <c r="C17" s="235" t="s">
        <v>299</v>
      </c>
      <c r="D17" s="236" t="s">
        <v>175</v>
      </c>
      <c r="E17" s="236">
        <v>20</v>
      </c>
      <c r="F17" s="236" t="s">
        <v>137</v>
      </c>
      <c r="G17" s="289" t="s">
        <v>304</v>
      </c>
      <c r="H17" s="234"/>
      <c r="I17" s="234"/>
      <c r="J17" s="234"/>
      <c r="K17" s="234"/>
      <c r="L17" s="234"/>
      <c r="M17" s="173"/>
      <c r="N17" s="173"/>
      <c r="O17" s="173"/>
      <c r="P17" s="173"/>
      <c r="Q17" s="290"/>
      <c r="R17" s="290"/>
      <c r="S17" s="290"/>
      <c r="T17" s="397">
        <v>21400</v>
      </c>
      <c r="U17" s="96" t="s">
        <v>397</v>
      </c>
      <c r="V17" s="164" t="s">
        <v>453</v>
      </c>
      <c r="W17" s="236"/>
      <c r="X17" s="292" t="s">
        <v>305</v>
      </c>
    </row>
    <row r="18" spans="1:30" s="277" customFormat="1" ht="93.75">
      <c r="A18" s="236"/>
      <c r="B18" s="238" t="s">
        <v>306</v>
      </c>
      <c r="C18" s="235" t="s">
        <v>308</v>
      </c>
      <c r="D18" s="236" t="s">
        <v>175</v>
      </c>
      <c r="E18" s="236">
        <v>50</v>
      </c>
      <c r="F18" s="234" t="s">
        <v>137</v>
      </c>
      <c r="G18" s="289" t="s">
        <v>189</v>
      </c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398">
        <v>0</v>
      </c>
      <c r="U18" s="236" t="s">
        <v>300</v>
      </c>
      <c r="V18" s="234" t="s">
        <v>301</v>
      </c>
      <c r="W18" s="236"/>
      <c r="X18" s="292" t="s">
        <v>305</v>
      </c>
    </row>
    <row r="19" spans="1:30" s="277" customFormat="1" ht="194.25" customHeight="1">
      <c r="A19" s="294"/>
      <c r="B19" s="295" t="s">
        <v>307</v>
      </c>
      <c r="C19" s="296" t="s">
        <v>309</v>
      </c>
      <c r="D19" s="296"/>
      <c r="E19" s="294"/>
      <c r="F19" s="294" t="s">
        <v>137</v>
      </c>
      <c r="G19" s="183" t="s">
        <v>125</v>
      </c>
      <c r="H19" s="297" t="s">
        <v>166</v>
      </c>
      <c r="I19" s="297" t="s">
        <v>166</v>
      </c>
      <c r="J19" s="297" t="s">
        <v>166</v>
      </c>
      <c r="K19" s="297" t="s">
        <v>166</v>
      </c>
      <c r="L19" s="297" t="s">
        <v>166</v>
      </c>
      <c r="M19" s="297" t="s">
        <v>166</v>
      </c>
      <c r="N19" s="297" t="s">
        <v>166</v>
      </c>
      <c r="O19" s="297" t="s">
        <v>166</v>
      </c>
      <c r="P19" s="297" t="s">
        <v>166</v>
      </c>
      <c r="Q19" s="297" t="s">
        <v>166</v>
      </c>
      <c r="R19" s="297" t="s">
        <v>166</v>
      </c>
      <c r="S19" s="297" t="s">
        <v>166</v>
      </c>
      <c r="T19" s="399">
        <v>0</v>
      </c>
      <c r="U19" s="300" t="s">
        <v>300</v>
      </c>
      <c r="V19" s="299" t="s">
        <v>349</v>
      </c>
      <c r="W19" s="294"/>
      <c r="X19" s="300" t="s">
        <v>305</v>
      </c>
    </row>
    <row r="20" spans="1:30" ht="18.75">
      <c r="A20" s="12"/>
      <c r="B20" s="13"/>
      <c r="C20" s="14"/>
      <c r="D20" s="14"/>
      <c r="E20" s="15"/>
      <c r="F20" s="14"/>
      <c r="G20" s="16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400"/>
      <c r="U20" s="14"/>
      <c r="V20" s="13"/>
      <c r="W20" s="14"/>
      <c r="X20" s="14"/>
      <c r="Z20" s="38">
        <f>SUM(Z15:Z19)</f>
        <v>0</v>
      </c>
      <c r="AA20" s="38">
        <f>SUM(AA15:AA19)</f>
        <v>0</v>
      </c>
      <c r="AB20" s="38">
        <f>SUM(AB15:AB19)</f>
        <v>0</v>
      </c>
      <c r="AC20" s="38">
        <f>SUM(AC15:AC19)</f>
        <v>0</v>
      </c>
      <c r="AD20" s="38">
        <f>SUM(AD15:AD19)</f>
        <v>0</v>
      </c>
    </row>
    <row r="21" spans="1:30" ht="18.75">
      <c r="A21" s="317"/>
      <c r="B21" s="18" t="s">
        <v>29</v>
      </c>
      <c r="C21" s="19" t="s">
        <v>36</v>
      </c>
      <c r="D21" s="20"/>
      <c r="E21" s="20"/>
      <c r="F21" s="20"/>
      <c r="G21" s="21"/>
      <c r="H21" s="20"/>
      <c r="I21" s="20"/>
      <c r="J21" s="427"/>
      <c r="K21" s="427"/>
      <c r="L21" s="427"/>
      <c r="M21" s="20"/>
      <c r="N21" s="428"/>
      <c r="O21" s="428"/>
      <c r="P21" s="20"/>
      <c r="Q21" s="20"/>
      <c r="R21" s="20"/>
      <c r="S21" s="20"/>
      <c r="T21" s="401"/>
      <c r="U21" s="317"/>
      <c r="V21" s="20"/>
      <c r="W21" s="20"/>
      <c r="X21" s="20"/>
    </row>
    <row r="22" spans="1:30" ht="18.75">
      <c r="A22" s="317"/>
      <c r="B22" s="18" t="s">
        <v>30</v>
      </c>
      <c r="C22" s="22" t="s">
        <v>35</v>
      </c>
      <c r="D22" s="20"/>
      <c r="E22" s="20"/>
      <c r="F22" s="20"/>
      <c r="G22" s="6"/>
      <c r="H22" s="20"/>
      <c r="I22" s="20"/>
      <c r="J22" s="427"/>
      <c r="K22" s="427"/>
      <c r="L22" s="427"/>
      <c r="M22" s="20"/>
      <c r="N22" s="428"/>
      <c r="O22" s="428"/>
      <c r="Q22" s="20"/>
      <c r="R22" s="20"/>
      <c r="S22" s="20"/>
      <c r="T22" s="401"/>
      <c r="U22" s="317"/>
      <c r="V22" s="20"/>
      <c r="W22" s="20"/>
      <c r="X22" s="20"/>
    </row>
    <row r="23" spans="1:30" ht="18.75">
      <c r="A23" s="317"/>
      <c r="B23" s="20"/>
      <c r="C23" s="24" t="s">
        <v>34</v>
      </c>
      <c r="D23" s="20"/>
      <c r="E23" s="20"/>
      <c r="F23" s="20"/>
      <c r="G23" s="21"/>
      <c r="H23" s="20"/>
      <c r="I23" s="317"/>
      <c r="J23" s="429"/>
      <c r="K23" s="429"/>
      <c r="L23" s="429"/>
      <c r="M23" s="20"/>
      <c r="N23" s="428"/>
      <c r="O23" s="428"/>
      <c r="P23" s="20"/>
      <c r="Q23" s="20"/>
      <c r="R23" s="20"/>
      <c r="S23" s="20"/>
      <c r="T23" s="401"/>
      <c r="U23" s="317"/>
      <c r="V23" s="20"/>
      <c r="W23" s="20"/>
      <c r="X23" s="20"/>
    </row>
  </sheetData>
  <mergeCells count="29">
    <mergeCell ref="J23:L23"/>
    <mergeCell ref="N23:O23"/>
    <mergeCell ref="U13:U14"/>
    <mergeCell ref="V13:V14"/>
    <mergeCell ref="J21:L21"/>
    <mergeCell ref="N21:O21"/>
    <mergeCell ref="J22:L22"/>
    <mergeCell ref="N22:O22"/>
    <mergeCell ref="H13:J13"/>
    <mergeCell ref="K13:M13"/>
    <mergeCell ref="N13:P13"/>
    <mergeCell ref="Q13:S13"/>
    <mergeCell ref="T13:T14"/>
    <mergeCell ref="A1:X1"/>
    <mergeCell ref="A2:X2"/>
    <mergeCell ref="T11:U11"/>
    <mergeCell ref="A12:A14"/>
    <mergeCell ref="B12:B14"/>
    <mergeCell ref="C12:C14"/>
    <mergeCell ref="D12:E12"/>
    <mergeCell ref="F12:F14"/>
    <mergeCell ref="G12:G14"/>
    <mergeCell ref="H12:S12"/>
    <mergeCell ref="C3:X3"/>
    <mergeCell ref="T12:V12"/>
    <mergeCell ref="W12:W14"/>
    <mergeCell ref="X12:X14"/>
    <mergeCell ref="D13:D14"/>
    <mergeCell ref="E13:E14"/>
  </mergeCells>
  <pageMargins left="0.11811023622047245" right="0.11811023622047245" top="0.55118110236220474" bottom="0.35433070866141736" header="0.31496062992125984" footer="0.31496062992125984"/>
  <pageSetup paperSize="5" scale="95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topLeftCell="A13" workbookViewId="0">
      <selection activeCell="A4" sqref="A4"/>
    </sheetView>
  </sheetViews>
  <sheetFormatPr defaultRowHeight="21" customHeight="1"/>
  <cols>
    <col min="1" max="1" width="3.28515625" style="25" customWidth="1"/>
    <col min="2" max="2" width="23" style="6" customWidth="1"/>
    <col min="3" max="3" width="14.5703125" style="6" customWidth="1"/>
    <col min="4" max="4" width="8.42578125" style="6" customWidth="1"/>
    <col min="5" max="5" width="6.28515625" style="6" customWidth="1"/>
    <col min="6" max="6" width="6.42578125" style="6" customWidth="1"/>
    <col min="7" max="7" width="8.7109375" style="26" customWidth="1"/>
    <col min="8" max="19" width="4" style="6" customWidth="1"/>
    <col min="20" max="20" width="13.28515625" style="353" customWidth="1"/>
    <col min="21" max="21" width="9" style="6" customWidth="1"/>
    <col min="22" max="22" width="39.140625" style="6" customWidth="1"/>
    <col min="23" max="23" width="6.140625" style="6" customWidth="1"/>
    <col min="24" max="24" width="6.28515625" style="6" customWidth="1"/>
    <col min="25" max="25" width="11.42578125" style="6" customWidth="1"/>
    <col min="26" max="28" width="9" style="6" bestFit="1" customWidth="1"/>
    <col min="29" max="29" width="13.42578125" style="6" bestFit="1" customWidth="1"/>
    <col min="30" max="30" width="9" style="6" bestFit="1" customWidth="1"/>
    <col min="31" max="256" width="9.140625" style="6"/>
    <col min="257" max="257" width="6.42578125" style="6" customWidth="1"/>
    <col min="258" max="258" width="23" style="6" customWidth="1"/>
    <col min="259" max="259" width="14.5703125" style="6" customWidth="1"/>
    <col min="260" max="260" width="8.42578125" style="6" customWidth="1"/>
    <col min="261" max="261" width="6.28515625" style="6" customWidth="1"/>
    <col min="262" max="262" width="6.42578125" style="6" customWidth="1"/>
    <col min="263" max="263" width="9.7109375" style="6" customWidth="1"/>
    <col min="264" max="275" width="4.7109375" style="6" customWidth="1"/>
    <col min="276" max="276" width="7.5703125" style="6" customWidth="1"/>
    <col min="277" max="277" width="6" style="6" customWidth="1"/>
    <col min="278" max="278" width="13.85546875" style="6" customWidth="1"/>
    <col min="279" max="279" width="5.28515625" style="6" customWidth="1"/>
    <col min="280" max="280" width="8.28515625" style="6" customWidth="1"/>
    <col min="281" max="512" width="9.140625" style="6"/>
    <col min="513" max="513" width="6.42578125" style="6" customWidth="1"/>
    <col min="514" max="514" width="23" style="6" customWidth="1"/>
    <col min="515" max="515" width="14.5703125" style="6" customWidth="1"/>
    <col min="516" max="516" width="8.42578125" style="6" customWidth="1"/>
    <col min="517" max="517" width="6.28515625" style="6" customWidth="1"/>
    <col min="518" max="518" width="6.42578125" style="6" customWidth="1"/>
    <col min="519" max="519" width="9.7109375" style="6" customWidth="1"/>
    <col min="520" max="531" width="4.7109375" style="6" customWidth="1"/>
    <col min="532" max="532" width="7.5703125" style="6" customWidth="1"/>
    <col min="533" max="533" width="6" style="6" customWidth="1"/>
    <col min="534" max="534" width="13.85546875" style="6" customWidth="1"/>
    <col min="535" max="535" width="5.28515625" style="6" customWidth="1"/>
    <col min="536" max="536" width="8.28515625" style="6" customWidth="1"/>
    <col min="537" max="768" width="9.140625" style="6"/>
    <col min="769" max="769" width="6.42578125" style="6" customWidth="1"/>
    <col min="770" max="770" width="23" style="6" customWidth="1"/>
    <col min="771" max="771" width="14.5703125" style="6" customWidth="1"/>
    <col min="772" max="772" width="8.42578125" style="6" customWidth="1"/>
    <col min="773" max="773" width="6.28515625" style="6" customWidth="1"/>
    <col min="774" max="774" width="6.42578125" style="6" customWidth="1"/>
    <col min="775" max="775" width="9.7109375" style="6" customWidth="1"/>
    <col min="776" max="787" width="4.7109375" style="6" customWidth="1"/>
    <col min="788" max="788" width="7.5703125" style="6" customWidth="1"/>
    <col min="789" max="789" width="6" style="6" customWidth="1"/>
    <col min="790" max="790" width="13.85546875" style="6" customWidth="1"/>
    <col min="791" max="791" width="5.28515625" style="6" customWidth="1"/>
    <col min="792" max="792" width="8.28515625" style="6" customWidth="1"/>
    <col min="793" max="1024" width="9.140625" style="6"/>
    <col min="1025" max="1025" width="6.42578125" style="6" customWidth="1"/>
    <col min="1026" max="1026" width="23" style="6" customWidth="1"/>
    <col min="1027" max="1027" width="14.5703125" style="6" customWidth="1"/>
    <col min="1028" max="1028" width="8.42578125" style="6" customWidth="1"/>
    <col min="1029" max="1029" width="6.28515625" style="6" customWidth="1"/>
    <col min="1030" max="1030" width="6.42578125" style="6" customWidth="1"/>
    <col min="1031" max="1031" width="9.7109375" style="6" customWidth="1"/>
    <col min="1032" max="1043" width="4.7109375" style="6" customWidth="1"/>
    <col min="1044" max="1044" width="7.5703125" style="6" customWidth="1"/>
    <col min="1045" max="1045" width="6" style="6" customWidth="1"/>
    <col min="1046" max="1046" width="13.85546875" style="6" customWidth="1"/>
    <col min="1047" max="1047" width="5.28515625" style="6" customWidth="1"/>
    <col min="1048" max="1048" width="8.28515625" style="6" customWidth="1"/>
    <col min="1049" max="1280" width="9.140625" style="6"/>
    <col min="1281" max="1281" width="6.42578125" style="6" customWidth="1"/>
    <col min="1282" max="1282" width="23" style="6" customWidth="1"/>
    <col min="1283" max="1283" width="14.5703125" style="6" customWidth="1"/>
    <col min="1284" max="1284" width="8.42578125" style="6" customWidth="1"/>
    <col min="1285" max="1285" width="6.28515625" style="6" customWidth="1"/>
    <col min="1286" max="1286" width="6.42578125" style="6" customWidth="1"/>
    <col min="1287" max="1287" width="9.7109375" style="6" customWidth="1"/>
    <col min="1288" max="1299" width="4.7109375" style="6" customWidth="1"/>
    <col min="1300" max="1300" width="7.5703125" style="6" customWidth="1"/>
    <col min="1301" max="1301" width="6" style="6" customWidth="1"/>
    <col min="1302" max="1302" width="13.85546875" style="6" customWidth="1"/>
    <col min="1303" max="1303" width="5.28515625" style="6" customWidth="1"/>
    <col min="1304" max="1304" width="8.28515625" style="6" customWidth="1"/>
    <col min="1305" max="1536" width="9.140625" style="6"/>
    <col min="1537" max="1537" width="6.42578125" style="6" customWidth="1"/>
    <col min="1538" max="1538" width="23" style="6" customWidth="1"/>
    <col min="1539" max="1539" width="14.5703125" style="6" customWidth="1"/>
    <col min="1540" max="1540" width="8.42578125" style="6" customWidth="1"/>
    <col min="1541" max="1541" width="6.28515625" style="6" customWidth="1"/>
    <col min="1542" max="1542" width="6.42578125" style="6" customWidth="1"/>
    <col min="1543" max="1543" width="9.7109375" style="6" customWidth="1"/>
    <col min="1544" max="1555" width="4.7109375" style="6" customWidth="1"/>
    <col min="1556" max="1556" width="7.5703125" style="6" customWidth="1"/>
    <col min="1557" max="1557" width="6" style="6" customWidth="1"/>
    <col min="1558" max="1558" width="13.85546875" style="6" customWidth="1"/>
    <col min="1559" max="1559" width="5.28515625" style="6" customWidth="1"/>
    <col min="1560" max="1560" width="8.28515625" style="6" customWidth="1"/>
    <col min="1561" max="1792" width="9.140625" style="6"/>
    <col min="1793" max="1793" width="6.42578125" style="6" customWidth="1"/>
    <col min="1794" max="1794" width="23" style="6" customWidth="1"/>
    <col min="1795" max="1795" width="14.5703125" style="6" customWidth="1"/>
    <col min="1796" max="1796" width="8.42578125" style="6" customWidth="1"/>
    <col min="1797" max="1797" width="6.28515625" style="6" customWidth="1"/>
    <col min="1798" max="1798" width="6.42578125" style="6" customWidth="1"/>
    <col min="1799" max="1799" width="9.7109375" style="6" customWidth="1"/>
    <col min="1800" max="1811" width="4.7109375" style="6" customWidth="1"/>
    <col min="1812" max="1812" width="7.5703125" style="6" customWidth="1"/>
    <col min="1813" max="1813" width="6" style="6" customWidth="1"/>
    <col min="1814" max="1814" width="13.85546875" style="6" customWidth="1"/>
    <col min="1815" max="1815" width="5.28515625" style="6" customWidth="1"/>
    <col min="1816" max="1816" width="8.28515625" style="6" customWidth="1"/>
    <col min="1817" max="2048" width="9.140625" style="6"/>
    <col min="2049" max="2049" width="6.42578125" style="6" customWidth="1"/>
    <col min="2050" max="2050" width="23" style="6" customWidth="1"/>
    <col min="2051" max="2051" width="14.5703125" style="6" customWidth="1"/>
    <col min="2052" max="2052" width="8.42578125" style="6" customWidth="1"/>
    <col min="2053" max="2053" width="6.28515625" style="6" customWidth="1"/>
    <col min="2054" max="2054" width="6.42578125" style="6" customWidth="1"/>
    <col min="2055" max="2055" width="9.7109375" style="6" customWidth="1"/>
    <col min="2056" max="2067" width="4.7109375" style="6" customWidth="1"/>
    <col min="2068" max="2068" width="7.5703125" style="6" customWidth="1"/>
    <col min="2069" max="2069" width="6" style="6" customWidth="1"/>
    <col min="2070" max="2070" width="13.85546875" style="6" customWidth="1"/>
    <col min="2071" max="2071" width="5.28515625" style="6" customWidth="1"/>
    <col min="2072" max="2072" width="8.28515625" style="6" customWidth="1"/>
    <col min="2073" max="2304" width="9.140625" style="6"/>
    <col min="2305" max="2305" width="6.42578125" style="6" customWidth="1"/>
    <col min="2306" max="2306" width="23" style="6" customWidth="1"/>
    <col min="2307" max="2307" width="14.5703125" style="6" customWidth="1"/>
    <col min="2308" max="2308" width="8.42578125" style="6" customWidth="1"/>
    <col min="2309" max="2309" width="6.28515625" style="6" customWidth="1"/>
    <col min="2310" max="2310" width="6.42578125" style="6" customWidth="1"/>
    <col min="2311" max="2311" width="9.7109375" style="6" customWidth="1"/>
    <col min="2312" max="2323" width="4.7109375" style="6" customWidth="1"/>
    <col min="2324" max="2324" width="7.5703125" style="6" customWidth="1"/>
    <col min="2325" max="2325" width="6" style="6" customWidth="1"/>
    <col min="2326" max="2326" width="13.85546875" style="6" customWidth="1"/>
    <col min="2327" max="2327" width="5.28515625" style="6" customWidth="1"/>
    <col min="2328" max="2328" width="8.28515625" style="6" customWidth="1"/>
    <col min="2329" max="2560" width="9.140625" style="6"/>
    <col min="2561" max="2561" width="6.42578125" style="6" customWidth="1"/>
    <col min="2562" max="2562" width="23" style="6" customWidth="1"/>
    <col min="2563" max="2563" width="14.5703125" style="6" customWidth="1"/>
    <col min="2564" max="2564" width="8.42578125" style="6" customWidth="1"/>
    <col min="2565" max="2565" width="6.28515625" style="6" customWidth="1"/>
    <col min="2566" max="2566" width="6.42578125" style="6" customWidth="1"/>
    <col min="2567" max="2567" width="9.7109375" style="6" customWidth="1"/>
    <col min="2568" max="2579" width="4.7109375" style="6" customWidth="1"/>
    <col min="2580" max="2580" width="7.5703125" style="6" customWidth="1"/>
    <col min="2581" max="2581" width="6" style="6" customWidth="1"/>
    <col min="2582" max="2582" width="13.85546875" style="6" customWidth="1"/>
    <col min="2583" max="2583" width="5.28515625" style="6" customWidth="1"/>
    <col min="2584" max="2584" width="8.28515625" style="6" customWidth="1"/>
    <col min="2585" max="2816" width="9.140625" style="6"/>
    <col min="2817" max="2817" width="6.42578125" style="6" customWidth="1"/>
    <col min="2818" max="2818" width="23" style="6" customWidth="1"/>
    <col min="2819" max="2819" width="14.5703125" style="6" customWidth="1"/>
    <col min="2820" max="2820" width="8.42578125" style="6" customWidth="1"/>
    <col min="2821" max="2821" width="6.28515625" style="6" customWidth="1"/>
    <col min="2822" max="2822" width="6.42578125" style="6" customWidth="1"/>
    <col min="2823" max="2823" width="9.7109375" style="6" customWidth="1"/>
    <col min="2824" max="2835" width="4.7109375" style="6" customWidth="1"/>
    <col min="2836" max="2836" width="7.5703125" style="6" customWidth="1"/>
    <col min="2837" max="2837" width="6" style="6" customWidth="1"/>
    <col min="2838" max="2838" width="13.85546875" style="6" customWidth="1"/>
    <col min="2839" max="2839" width="5.28515625" style="6" customWidth="1"/>
    <col min="2840" max="2840" width="8.28515625" style="6" customWidth="1"/>
    <col min="2841" max="3072" width="9.140625" style="6"/>
    <col min="3073" max="3073" width="6.42578125" style="6" customWidth="1"/>
    <col min="3074" max="3074" width="23" style="6" customWidth="1"/>
    <col min="3075" max="3075" width="14.5703125" style="6" customWidth="1"/>
    <col min="3076" max="3076" width="8.42578125" style="6" customWidth="1"/>
    <col min="3077" max="3077" width="6.28515625" style="6" customWidth="1"/>
    <col min="3078" max="3078" width="6.42578125" style="6" customWidth="1"/>
    <col min="3079" max="3079" width="9.7109375" style="6" customWidth="1"/>
    <col min="3080" max="3091" width="4.7109375" style="6" customWidth="1"/>
    <col min="3092" max="3092" width="7.5703125" style="6" customWidth="1"/>
    <col min="3093" max="3093" width="6" style="6" customWidth="1"/>
    <col min="3094" max="3094" width="13.85546875" style="6" customWidth="1"/>
    <col min="3095" max="3095" width="5.28515625" style="6" customWidth="1"/>
    <col min="3096" max="3096" width="8.28515625" style="6" customWidth="1"/>
    <col min="3097" max="3328" width="9.140625" style="6"/>
    <col min="3329" max="3329" width="6.42578125" style="6" customWidth="1"/>
    <col min="3330" max="3330" width="23" style="6" customWidth="1"/>
    <col min="3331" max="3331" width="14.5703125" style="6" customWidth="1"/>
    <col min="3332" max="3332" width="8.42578125" style="6" customWidth="1"/>
    <col min="3333" max="3333" width="6.28515625" style="6" customWidth="1"/>
    <col min="3334" max="3334" width="6.42578125" style="6" customWidth="1"/>
    <col min="3335" max="3335" width="9.7109375" style="6" customWidth="1"/>
    <col min="3336" max="3347" width="4.7109375" style="6" customWidth="1"/>
    <col min="3348" max="3348" width="7.5703125" style="6" customWidth="1"/>
    <col min="3349" max="3349" width="6" style="6" customWidth="1"/>
    <col min="3350" max="3350" width="13.85546875" style="6" customWidth="1"/>
    <col min="3351" max="3351" width="5.28515625" style="6" customWidth="1"/>
    <col min="3352" max="3352" width="8.28515625" style="6" customWidth="1"/>
    <col min="3353" max="3584" width="9.140625" style="6"/>
    <col min="3585" max="3585" width="6.42578125" style="6" customWidth="1"/>
    <col min="3586" max="3586" width="23" style="6" customWidth="1"/>
    <col min="3587" max="3587" width="14.5703125" style="6" customWidth="1"/>
    <col min="3588" max="3588" width="8.42578125" style="6" customWidth="1"/>
    <col min="3589" max="3589" width="6.28515625" style="6" customWidth="1"/>
    <col min="3590" max="3590" width="6.42578125" style="6" customWidth="1"/>
    <col min="3591" max="3591" width="9.7109375" style="6" customWidth="1"/>
    <col min="3592" max="3603" width="4.7109375" style="6" customWidth="1"/>
    <col min="3604" max="3604" width="7.5703125" style="6" customWidth="1"/>
    <col min="3605" max="3605" width="6" style="6" customWidth="1"/>
    <col min="3606" max="3606" width="13.85546875" style="6" customWidth="1"/>
    <col min="3607" max="3607" width="5.28515625" style="6" customWidth="1"/>
    <col min="3608" max="3608" width="8.28515625" style="6" customWidth="1"/>
    <col min="3609" max="3840" width="9.140625" style="6"/>
    <col min="3841" max="3841" width="6.42578125" style="6" customWidth="1"/>
    <col min="3842" max="3842" width="23" style="6" customWidth="1"/>
    <col min="3843" max="3843" width="14.5703125" style="6" customWidth="1"/>
    <col min="3844" max="3844" width="8.42578125" style="6" customWidth="1"/>
    <col min="3845" max="3845" width="6.28515625" style="6" customWidth="1"/>
    <col min="3846" max="3846" width="6.42578125" style="6" customWidth="1"/>
    <col min="3847" max="3847" width="9.7109375" style="6" customWidth="1"/>
    <col min="3848" max="3859" width="4.7109375" style="6" customWidth="1"/>
    <col min="3860" max="3860" width="7.5703125" style="6" customWidth="1"/>
    <col min="3861" max="3861" width="6" style="6" customWidth="1"/>
    <col min="3862" max="3862" width="13.85546875" style="6" customWidth="1"/>
    <col min="3863" max="3863" width="5.28515625" style="6" customWidth="1"/>
    <col min="3864" max="3864" width="8.28515625" style="6" customWidth="1"/>
    <col min="3865" max="4096" width="9.140625" style="6"/>
    <col min="4097" max="4097" width="6.42578125" style="6" customWidth="1"/>
    <col min="4098" max="4098" width="23" style="6" customWidth="1"/>
    <col min="4099" max="4099" width="14.5703125" style="6" customWidth="1"/>
    <col min="4100" max="4100" width="8.42578125" style="6" customWidth="1"/>
    <col min="4101" max="4101" width="6.28515625" style="6" customWidth="1"/>
    <col min="4102" max="4102" width="6.42578125" style="6" customWidth="1"/>
    <col min="4103" max="4103" width="9.7109375" style="6" customWidth="1"/>
    <col min="4104" max="4115" width="4.7109375" style="6" customWidth="1"/>
    <col min="4116" max="4116" width="7.5703125" style="6" customWidth="1"/>
    <col min="4117" max="4117" width="6" style="6" customWidth="1"/>
    <col min="4118" max="4118" width="13.85546875" style="6" customWidth="1"/>
    <col min="4119" max="4119" width="5.28515625" style="6" customWidth="1"/>
    <col min="4120" max="4120" width="8.28515625" style="6" customWidth="1"/>
    <col min="4121" max="4352" width="9.140625" style="6"/>
    <col min="4353" max="4353" width="6.42578125" style="6" customWidth="1"/>
    <col min="4354" max="4354" width="23" style="6" customWidth="1"/>
    <col min="4355" max="4355" width="14.5703125" style="6" customWidth="1"/>
    <col min="4356" max="4356" width="8.42578125" style="6" customWidth="1"/>
    <col min="4357" max="4357" width="6.28515625" style="6" customWidth="1"/>
    <col min="4358" max="4358" width="6.42578125" style="6" customWidth="1"/>
    <col min="4359" max="4359" width="9.7109375" style="6" customWidth="1"/>
    <col min="4360" max="4371" width="4.7109375" style="6" customWidth="1"/>
    <col min="4372" max="4372" width="7.5703125" style="6" customWidth="1"/>
    <col min="4373" max="4373" width="6" style="6" customWidth="1"/>
    <col min="4374" max="4374" width="13.85546875" style="6" customWidth="1"/>
    <col min="4375" max="4375" width="5.28515625" style="6" customWidth="1"/>
    <col min="4376" max="4376" width="8.28515625" style="6" customWidth="1"/>
    <col min="4377" max="4608" width="9.140625" style="6"/>
    <col min="4609" max="4609" width="6.42578125" style="6" customWidth="1"/>
    <col min="4610" max="4610" width="23" style="6" customWidth="1"/>
    <col min="4611" max="4611" width="14.5703125" style="6" customWidth="1"/>
    <col min="4612" max="4612" width="8.42578125" style="6" customWidth="1"/>
    <col min="4613" max="4613" width="6.28515625" style="6" customWidth="1"/>
    <col min="4614" max="4614" width="6.42578125" style="6" customWidth="1"/>
    <col min="4615" max="4615" width="9.7109375" style="6" customWidth="1"/>
    <col min="4616" max="4627" width="4.7109375" style="6" customWidth="1"/>
    <col min="4628" max="4628" width="7.5703125" style="6" customWidth="1"/>
    <col min="4629" max="4629" width="6" style="6" customWidth="1"/>
    <col min="4630" max="4630" width="13.85546875" style="6" customWidth="1"/>
    <col min="4631" max="4631" width="5.28515625" style="6" customWidth="1"/>
    <col min="4632" max="4632" width="8.28515625" style="6" customWidth="1"/>
    <col min="4633" max="4864" width="9.140625" style="6"/>
    <col min="4865" max="4865" width="6.42578125" style="6" customWidth="1"/>
    <col min="4866" max="4866" width="23" style="6" customWidth="1"/>
    <col min="4867" max="4867" width="14.5703125" style="6" customWidth="1"/>
    <col min="4868" max="4868" width="8.42578125" style="6" customWidth="1"/>
    <col min="4869" max="4869" width="6.28515625" style="6" customWidth="1"/>
    <col min="4870" max="4870" width="6.42578125" style="6" customWidth="1"/>
    <col min="4871" max="4871" width="9.7109375" style="6" customWidth="1"/>
    <col min="4872" max="4883" width="4.7109375" style="6" customWidth="1"/>
    <col min="4884" max="4884" width="7.5703125" style="6" customWidth="1"/>
    <col min="4885" max="4885" width="6" style="6" customWidth="1"/>
    <col min="4886" max="4886" width="13.85546875" style="6" customWidth="1"/>
    <col min="4887" max="4887" width="5.28515625" style="6" customWidth="1"/>
    <col min="4888" max="4888" width="8.28515625" style="6" customWidth="1"/>
    <col min="4889" max="5120" width="9.140625" style="6"/>
    <col min="5121" max="5121" width="6.42578125" style="6" customWidth="1"/>
    <col min="5122" max="5122" width="23" style="6" customWidth="1"/>
    <col min="5123" max="5123" width="14.5703125" style="6" customWidth="1"/>
    <col min="5124" max="5124" width="8.42578125" style="6" customWidth="1"/>
    <col min="5125" max="5125" width="6.28515625" style="6" customWidth="1"/>
    <col min="5126" max="5126" width="6.42578125" style="6" customWidth="1"/>
    <col min="5127" max="5127" width="9.7109375" style="6" customWidth="1"/>
    <col min="5128" max="5139" width="4.7109375" style="6" customWidth="1"/>
    <col min="5140" max="5140" width="7.5703125" style="6" customWidth="1"/>
    <col min="5141" max="5141" width="6" style="6" customWidth="1"/>
    <col min="5142" max="5142" width="13.85546875" style="6" customWidth="1"/>
    <col min="5143" max="5143" width="5.28515625" style="6" customWidth="1"/>
    <col min="5144" max="5144" width="8.28515625" style="6" customWidth="1"/>
    <col min="5145" max="5376" width="9.140625" style="6"/>
    <col min="5377" max="5377" width="6.42578125" style="6" customWidth="1"/>
    <col min="5378" max="5378" width="23" style="6" customWidth="1"/>
    <col min="5379" max="5379" width="14.5703125" style="6" customWidth="1"/>
    <col min="5380" max="5380" width="8.42578125" style="6" customWidth="1"/>
    <col min="5381" max="5381" width="6.28515625" style="6" customWidth="1"/>
    <col min="5382" max="5382" width="6.42578125" style="6" customWidth="1"/>
    <col min="5383" max="5383" width="9.7109375" style="6" customWidth="1"/>
    <col min="5384" max="5395" width="4.7109375" style="6" customWidth="1"/>
    <col min="5396" max="5396" width="7.5703125" style="6" customWidth="1"/>
    <col min="5397" max="5397" width="6" style="6" customWidth="1"/>
    <col min="5398" max="5398" width="13.85546875" style="6" customWidth="1"/>
    <col min="5399" max="5399" width="5.28515625" style="6" customWidth="1"/>
    <col min="5400" max="5400" width="8.28515625" style="6" customWidth="1"/>
    <col min="5401" max="5632" width="9.140625" style="6"/>
    <col min="5633" max="5633" width="6.42578125" style="6" customWidth="1"/>
    <col min="5634" max="5634" width="23" style="6" customWidth="1"/>
    <col min="5635" max="5635" width="14.5703125" style="6" customWidth="1"/>
    <col min="5636" max="5636" width="8.42578125" style="6" customWidth="1"/>
    <col min="5637" max="5637" width="6.28515625" style="6" customWidth="1"/>
    <col min="5638" max="5638" width="6.42578125" style="6" customWidth="1"/>
    <col min="5639" max="5639" width="9.7109375" style="6" customWidth="1"/>
    <col min="5640" max="5651" width="4.7109375" style="6" customWidth="1"/>
    <col min="5652" max="5652" width="7.5703125" style="6" customWidth="1"/>
    <col min="5653" max="5653" width="6" style="6" customWidth="1"/>
    <col min="5654" max="5654" width="13.85546875" style="6" customWidth="1"/>
    <col min="5655" max="5655" width="5.28515625" style="6" customWidth="1"/>
    <col min="5656" max="5656" width="8.28515625" style="6" customWidth="1"/>
    <col min="5657" max="5888" width="9.140625" style="6"/>
    <col min="5889" max="5889" width="6.42578125" style="6" customWidth="1"/>
    <col min="5890" max="5890" width="23" style="6" customWidth="1"/>
    <col min="5891" max="5891" width="14.5703125" style="6" customWidth="1"/>
    <col min="5892" max="5892" width="8.42578125" style="6" customWidth="1"/>
    <col min="5893" max="5893" width="6.28515625" style="6" customWidth="1"/>
    <col min="5894" max="5894" width="6.42578125" style="6" customWidth="1"/>
    <col min="5895" max="5895" width="9.7109375" style="6" customWidth="1"/>
    <col min="5896" max="5907" width="4.7109375" style="6" customWidth="1"/>
    <col min="5908" max="5908" width="7.5703125" style="6" customWidth="1"/>
    <col min="5909" max="5909" width="6" style="6" customWidth="1"/>
    <col min="5910" max="5910" width="13.85546875" style="6" customWidth="1"/>
    <col min="5911" max="5911" width="5.28515625" style="6" customWidth="1"/>
    <col min="5912" max="5912" width="8.28515625" style="6" customWidth="1"/>
    <col min="5913" max="6144" width="9.140625" style="6"/>
    <col min="6145" max="6145" width="6.42578125" style="6" customWidth="1"/>
    <col min="6146" max="6146" width="23" style="6" customWidth="1"/>
    <col min="6147" max="6147" width="14.5703125" style="6" customWidth="1"/>
    <col min="6148" max="6148" width="8.42578125" style="6" customWidth="1"/>
    <col min="6149" max="6149" width="6.28515625" style="6" customWidth="1"/>
    <col min="6150" max="6150" width="6.42578125" style="6" customWidth="1"/>
    <col min="6151" max="6151" width="9.7109375" style="6" customWidth="1"/>
    <col min="6152" max="6163" width="4.7109375" style="6" customWidth="1"/>
    <col min="6164" max="6164" width="7.5703125" style="6" customWidth="1"/>
    <col min="6165" max="6165" width="6" style="6" customWidth="1"/>
    <col min="6166" max="6166" width="13.85546875" style="6" customWidth="1"/>
    <col min="6167" max="6167" width="5.28515625" style="6" customWidth="1"/>
    <col min="6168" max="6168" width="8.28515625" style="6" customWidth="1"/>
    <col min="6169" max="6400" width="9.140625" style="6"/>
    <col min="6401" max="6401" width="6.42578125" style="6" customWidth="1"/>
    <col min="6402" max="6402" width="23" style="6" customWidth="1"/>
    <col min="6403" max="6403" width="14.5703125" style="6" customWidth="1"/>
    <col min="6404" max="6404" width="8.42578125" style="6" customWidth="1"/>
    <col min="6405" max="6405" width="6.28515625" style="6" customWidth="1"/>
    <col min="6406" max="6406" width="6.42578125" style="6" customWidth="1"/>
    <col min="6407" max="6407" width="9.7109375" style="6" customWidth="1"/>
    <col min="6408" max="6419" width="4.7109375" style="6" customWidth="1"/>
    <col min="6420" max="6420" width="7.5703125" style="6" customWidth="1"/>
    <col min="6421" max="6421" width="6" style="6" customWidth="1"/>
    <col min="6422" max="6422" width="13.85546875" style="6" customWidth="1"/>
    <col min="6423" max="6423" width="5.28515625" style="6" customWidth="1"/>
    <col min="6424" max="6424" width="8.28515625" style="6" customWidth="1"/>
    <col min="6425" max="6656" width="9.140625" style="6"/>
    <col min="6657" max="6657" width="6.42578125" style="6" customWidth="1"/>
    <col min="6658" max="6658" width="23" style="6" customWidth="1"/>
    <col min="6659" max="6659" width="14.5703125" style="6" customWidth="1"/>
    <col min="6660" max="6660" width="8.42578125" style="6" customWidth="1"/>
    <col min="6661" max="6661" width="6.28515625" style="6" customWidth="1"/>
    <col min="6662" max="6662" width="6.42578125" style="6" customWidth="1"/>
    <col min="6663" max="6663" width="9.7109375" style="6" customWidth="1"/>
    <col min="6664" max="6675" width="4.7109375" style="6" customWidth="1"/>
    <col min="6676" max="6676" width="7.5703125" style="6" customWidth="1"/>
    <col min="6677" max="6677" width="6" style="6" customWidth="1"/>
    <col min="6678" max="6678" width="13.85546875" style="6" customWidth="1"/>
    <col min="6679" max="6679" width="5.28515625" style="6" customWidth="1"/>
    <col min="6680" max="6680" width="8.28515625" style="6" customWidth="1"/>
    <col min="6681" max="6912" width="9.140625" style="6"/>
    <col min="6913" max="6913" width="6.42578125" style="6" customWidth="1"/>
    <col min="6914" max="6914" width="23" style="6" customWidth="1"/>
    <col min="6915" max="6915" width="14.5703125" style="6" customWidth="1"/>
    <col min="6916" max="6916" width="8.42578125" style="6" customWidth="1"/>
    <col min="6917" max="6917" width="6.28515625" style="6" customWidth="1"/>
    <col min="6918" max="6918" width="6.42578125" style="6" customWidth="1"/>
    <col min="6919" max="6919" width="9.7109375" style="6" customWidth="1"/>
    <col min="6920" max="6931" width="4.7109375" style="6" customWidth="1"/>
    <col min="6932" max="6932" width="7.5703125" style="6" customWidth="1"/>
    <col min="6933" max="6933" width="6" style="6" customWidth="1"/>
    <col min="6934" max="6934" width="13.85546875" style="6" customWidth="1"/>
    <col min="6935" max="6935" width="5.28515625" style="6" customWidth="1"/>
    <col min="6936" max="6936" width="8.28515625" style="6" customWidth="1"/>
    <col min="6937" max="7168" width="9.140625" style="6"/>
    <col min="7169" max="7169" width="6.42578125" style="6" customWidth="1"/>
    <col min="7170" max="7170" width="23" style="6" customWidth="1"/>
    <col min="7171" max="7171" width="14.5703125" style="6" customWidth="1"/>
    <col min="7172" max="7172" width="8.42578125" style="6" customWidth="1"/>
    <col min="7173" max="7173" width="6.28515625" style="6" customWidth="1"/>
    <col min="7174" max="7174" width="6.42578125" style="6" customWidth="1"/>
    <col min="7175" max="7175" width="9.7109375" style="6" customWidth="1"/>
    <col min="7176" max="7187" width="4.7109375" style="6" customWidth="1"/>
    <col min="7188" max="7188" width="7.5703125" style="6" customWidth="1"/>
    <col min="7189" max="7189" width="6" style="6" customWidth="1"/>
    <col min="7190" max="7190" width="13.85546875" style="6" customWidth="1"/>
    <col min="7191" max="7191" width="5.28515625" style="6" customWidth="1"/>
    <col min="7192" max="7192" width="8.28515625" style="6" customWidth="1"/>
    <col min="7193" max="7424" width="9.140625" style="6"/>
    <col min="7425" max="7425" width="6.42578125" style="6" customWidth="1"/>
    <col min="7426" max="7426" width="23" style="6" customWidth="1"/>
    <col min="7427" max="7427" width="14.5703125" style="6" customWidth="1"/>
    <col min="7428" max="7428" width="8.42578125" style="6" customWidth="1"/>
    <col min="7429" max="7429" width="6.28515625" style="6" customWidth="1"/>
    <col min="7430" max="7430" width="6.42578125" style="6" customWidth="1"/>
    <col min="7431" max="7431" width="9.7109375" style="6" customWidth="1"/>
    <col min="7432" max="7443" width="4.7109375" style="6" customWidth="1"/>
    <col min="7444" max="7444" width="7.5703125" style="6" customWidth="1"/>
    <col min="7445" max="7445" width="6" style="6" customWidth="1"/>
    <col min="7446" max="7446" width="13.85546875" style="6" customWidth="1"/>
    <col min="7447" max="7447" width="5.28515625" style="6" customWidth="1"/>
    <col min="7448" max="7448" width="8.28515625" style="6" customWidth="1"/>
    <col min="7449" max="7680" width="9.140625" style="6"/>
    <col min="7681" max="7681" width="6.42578125" style="6" customWidth="1"/>
    <col min="7682" max="7682" width="23" style="6" customWidth="1"/>
    <col min="7683" max="7683" width="14.5703125" style="6" customWidth="1"/>
    <col min="7684" max="7684" width="8.42578125" style="6" customWidth="1"/>
    <col min="7685" max="7685" width="6.28515625" style="6" customWidth="1"/>
    <col min="7686" max="7686" width="6.42578125" style="6" customWidth="1"/>
    <col min="7687" max="7687" width="9.7109375" style="6" customWidth="1"/>
    <col min="7688" max="7699" width="4.7109375" style="6" customWidth="1"/>
    <col min="7700" max="7700" width="7.5703125" style="6" customWidth="1"/>
    <col min="7701" max="7701" width="6" style="6" customWidth="1"/>
    <col min="7702" max="7702" width="13.85546875" style="6" customWidth="1"/>
    <col min="7703" max="7703" width="5.28515625" style="6" customWidth="1"/>
    <col min="7704" max="7704" width="8.28515625" style="6" customWidth="1"/>
    <col min="7705" max="7936" width="9.140625" style="6"/>
    <col min="7937" max="7937" width="6.42578125" style="6" customWidth="1"/>
    <col min="7938" max="7938" width="23" style="6" customWidth="1"/>
    <col min="7939" max="7939" width="14.5703125" style="6" customWidth="1"/>
    <col min="7940" max="7940" width="8.42578125" style="6" customWidth="1"/>
    <col min="7941" max="7941" width="6.28515625" style="6" customWidth="1"/>
    <col min="7942" max="7942" width="6.42578125" style="6" customWidth="1"/>
    <col min="7943" max="7943" width="9.7109375" style="6" customWidth="1"/>
    <col min="7944" max="7955" width="4.7109375" style="6" customWidth="1"/>
    <col min="7956" max="7956" width="7.5703125" style="6" customWidth="1"/>
    <col min="7957" max="7957" width="6" style="6" customWidth="1"/>
    <col min="7958" max="7958" width="13.85546875" style="6" customWidth="1"/>
    <col min="7959" max="7959" width="5.28515625" style="6" customWidth="1"/>
    <col min="7960" max="7960" width="8.28515625" style="6" customWidth="1"/>
    <col min="7961" max="8192" width="9.140625" style="6"/>
    <col min="8193" max="8193" width="6.42578125" style="6" customWidth="1"/>
    <col min="8194" max="8194" width="23" style="6" customWidth="1"/>
    <col min="8195" max="8195" width="14.5703125" style="6" customWidth="1"/>
    <col min="8196" max="8196" width="8.42578125" style="6" customWidth="1"/>
    <col min="8197" max="8197" width="6.28515625" style="6" customWidth="1"/>
    <col min="8198" max="8198" width="6.42578125" style="6" customWidth="1"/>
    <col min="8199" max="8199" width="9.7109375" style="6" customWidth="1"/>
    <col min="8200" max="8211" width="4.7109375" style="6" customWidth="1"/>
    <col min="8212" max="8212" width="7.5703125" style="6" customWidth="1"/>
    <col min="8213" max="8213" width="6" style="6" customWidth="1"/>
    <col min="8214" max="8214" width="13.85546875" style="6" customWidth="1"/>
    <col min="8215" max="8215" width="5.28515625" style="6" customWidth="1"/>
    <col min="8216" max="8216" width="8.28515625" style="6" customWidth="1"/>
    <col min="8217" max="8448" width="9.140625" style="6"/>
    <col min="8449" max="8449" width="6.42578125" style="6" customWidth="1"/>
    <col min="8450" max="8450" width="23" style="6" customWidth="1"/>
    <col min="8451" max="8451" width="14.5703125" style="6" customWidth="1"/>
    <col min="8452" max="8452" width="8.42578125" style="6" customWidth="1"/>
    <col min="8453" max="8453" width="6.28515625" style="6" customWidth="1"/>
    <col min="8454" max="8454" width="6.42578125" style="6" customWidth="1"/>
    <col min="8455" max="8455" width="9.7109375" style="6" customWidth="1"/>
    <col min="8456" max="8467" width="4.7109375" style="6" customWidth="1"/>
    <col min="8468" max="8468" width="7.5703125" style="6" customWidth="1"/>
    <col min="8469" max="8469" width="6" style="6" customWidth="1"/>
    <col min="8470" max="8470" width="13.85546875" style="6" customWidth="1"/>
    <col min="8471" max="8471" width="5.28515625" style="6" customWidth="1"/>
    <col min="8472" max="8472" width="8.28515625" style="6" customWidth="1"/>
    <col min="8473" max="8704" width="9.140625" style="6"/>
    <col min="8705" max="8705" width="6.42578125" style="6" customWidth="1"/>
    <col min="8706" max="8706" width="23" style="6" customWidth="1"/>
    <col min="8707" max="8707" width="14.5703125" style="6" customWidth="1"/>
    <col min="8708" max="8708" width="8.42578125" style="6" customWidth="1"/>
    <col min="8709" max="8709" width="6.28515625" style="6" customWidth="1"/>
    <col min="8710" max="8710" width="6.42578125" style="6" customWidth="1"/>
    <col min="8711" max="8711" width="9.7109375" style="6" customWidth="1"/>
    <col min="8712" max="8723" width="4.7109375" style="6" customWidth="1"/>
    <col min="8724" max="8724" width="7.5703125" style="6" customWidth="1"/>
    <col min="8725" max="8725" width="6" style="6" customWidth="1"/>
    <col min="8726" max="8726" width="13.85546875" style="6" customWidth="1"/>
    <col min="8727" max="8727" width="5.28515625" style="6" customWidth="1"/>
    <col min="8728" max="8728" width="8.28515625" style="6" customWidth="1"/>
    <col min="8729" max="8960" width="9.140625" style="6"/>
    <col min="8961" max="8961" width="6.42578125" style="6" customWidth="1"/>
    <col min="8962" max="8962" width="23" style="6" customWidth="1"/>
    <col min="8963" max="8963" width="14.5703125" style="6" customWidth="1"/>
    <col min="8964" max="8964" width="8.42578125" style="6" customWidth="1"/>
    <col min="8965" max="8965" width="6.28515625" style="6" customWidth="1"/>
    <col min="8966" max="8966" width="6.42578125" style="6" customWidth="1"/>
    <col min="8967" max="8967" width="9.7109375" style="6" customWidth="1"/>
    <col min="8968" max="8979" width="4.7109375" style="6" customWidth="1"/>
    <col min="8980" max="8980" width="7.5703125" style="6" customWidth="1"/>
    <col min="8981" max="8981" width="6" style="6" customWidth="1"/>
    <col min="8982" max="8982" width="13.85546875" style="6" customWidth="1"/>
    <col min="8983" max="8983" width="5.28515625" style="6" customWidth="1"/>
    <col min="8984" max="8984" width="8.28515625" style="6" customWidth="1"/>
    <col min="8985" max="9216" width="9.140625" style="6"/>
    <col min="9217" max="9217" width="6.42578125" style="6" customWidth="1"/>
    <col min="9218" max="9218" width="23" style="6" customWidth="1"/>
    <col min="9219" max="9219" width="14.5703125" style="6" customWidth="1"/>
    <col min="9220" max="9220" width="8.42578125" style="6" customWidth="1"/>
    <col min="9221" max="9221" width="6.28515625" style="6" customWidth="1"/>
    <col min="9222" max="9222" width="6.42578125" style="6" customWidth="1"/>
    <col min="9223" max="9223" width="9.7109375" style="6" customWidth="1"/>
    <col min="9224" max="9235" width="4.7109375" style="6" customWidth="1"/>
    <col min="9236" max="9236" width="7.5703125" style="6" customWidth="1"/>
    <col min="9237" max="9237" width="6" style="6" customWidth="1"/>
    <col min="9238" max="9238" width="13.85546875" style="6" customWidth="1"/>
    <col min="9239" max="9239" width="5.28515625" style="6" customWidth="1"/>
    <col min="9240" max="9240" width="8.28515625" style="6" customWidth="1"/>
    <col min="9241" max="9472" width="9.140625" style="6"/>
    <col min="9473" max="9473" width="6.42578125" style="6" customWidth="1"/>
    <col min="9474" max="9474" width="23" style="6" customWidth="1"/>
    <col min="9475" max="9475" width="14.5703125" style="6" customWidth="1"/>
    <col min="9476" max="9476" width="8.42578125" style="6" customWidth="1"/>
    <col min="9477" max="9477" width="6.28515625" style="6" customWidth="1"/>
    <col min="9478" max="9478" width="6.42578125" style="6" customWidth="1"/>
    <col min="9479" max="9479" width="9.7109375" style="6" customWidth="1"/>
    <col min="9480" max="9491" width="4.7109375" style="6" customWidth="1"/>
    <col min="9492" max="9492" width="7.5703125" style="6" customWidth="1"/>
    <col min="9493" max="9493" width="6" style="6" customWidth="1"/>
    <col min="9494" max="9494" width="13.85546875" style="6" customWidth="1"/>
    <col min="9495" max="9495" width="5.28515625" style="6" customWidth="1"/>
    <col min="9496" max="9496" width="8.28515625" style="6" customWidth="1"/>
    <col min="9497" max="9728" width="9.140625" style="6"/>
    <col min="9729" max="9729" width="6.42578125" style="6" customWidth="1"/>
    <col min="9730" max="9730" width="23" style="6" customWidth="1"/>
    <col min="9731" max="9731" width="14.5703125" style="6" customWidth="1"/>
    <col min="9732" max="9732" width="8.42578125" style="6" customWidth="1"/>
    <col min="9733" max="9733" width="6.28515625" style="6" customWidth="1"/>
    <col min="9734" max="9734" width="6.42578125" style="6" customWidth="1"/>
    <col min="9735" max="9735" width="9.7109375" style="6" customWidth="1"/>
    <col min="9736" max="9747" width="4.7109375" style="6" customWidth="1"/>
    <col min="9748" max="9748" width="7.5703125" style="6" customWidth="1"/>
    <col min="9749" max="9749" width="6" style="6" customWidth="1"/>
    <col min="9750" max="9750" width="13.85546875" style="6" customWidth="1"/>
    <col min="9751" max="9751" width="5.28515625" style="6" customWidth="1"/>
    <col min="9752" max="9752" width="8.28515625" style="6" customWidth="1"/>
    <col min="9753" max="9984" width="9.140625" style="6"/>
    <col min="9985" max="9985" width="6.42578125" style="6" customWidth="1"/>
    <col min="9986" max="9986" width="23" style="6" customWidth="1"/>
    <col min="9987" max="9987" width="14.5703125" style="6" customWidth="1"/>
    <col min="9988" max="9988" width="8.42578125" style="6" customWidth="1"/>
    <col min="9989" max="9989" width="6.28515625" style="6" customWidth="1"/>
    <col min="9990" max="9990" width="6.42578125" style="6" customWidth="1"/>
    <col min="9991" max="9991" width="9.7109375" style="6" customWidth="1"/>
    <col min="9992" max="10003" width="4.7109375" style="6" customWidth="1"/>
    <col min="10004" max="10004" width="7.5703125" style="6" customWidth="1"/>
    <col min="10005" max="10005" width="6" style="6" customWidth="1"/>
    <col min="10006" max="10006" width="13.85546875" style="6" customWidth="1"/>
    <col min="10007" max="10007" width="5.28515625" style="6" customWidth="1"/>
    <col min="10008" max="10008" width="8.28515625" style="6" customWidth="1"/>
    <col min="10009" max="10240" width="9.140625" style="6"/>
    <col min="10241" max="10241" width="6.42578125" style="6" customWidth="1"/>
    <col min="10242" max="10242" width="23" style="6" customWidth="1"/>
    <col min="10243" max="10243" width="14.5703125" style="6" customWidth="1"/>
    <col min="10244" max="10244" width="8.42578125" style="6" customWidth="1"/>
    <col min="10245" max="10245" width="6.28515625" style="6" customWidth="1"/>
    <col min="10246" max="10246" width="6.42578125" style="6" customWidth="1"/>
    <col min="10247" max="10247" width="9.7109375" style="6" customWidth="1"/>
    <col min="10248" max="10259" width="4.7109375" style="6" customWidth="1"/>
    <col min="10260" max="10260" width="7.5703125" style="6" customWidth="1"/>
    <col min="10261" max="10261" width="6" style="6" customWidth="1"/>
    <col min="10262" max="10262" width="13.85546875" style="6" customWidth="1"/>
    <col min="10263" max="10263" width="5.28515625" style="6" customWidth="1"/>
    <col min="10264" max="10264" width="8.28515625" style="6" customWidth="1"/>
    <col min="10265" max="10496" width="9.140625" style="6"/>
    <col min="10497" max="10497" width="6.42578125" style="6" customWidth="1"/>
    <col min="10498" max="10498" width="23" style="6" customWidth="1"/>
    <col min="10499" max="10499" width="14.5703125" style="6" customWidth="1"/>
    <col min="10500" max="10500" width="8.42578125" style="6" customWidth="1"/>
    <col min="10501" max="10501" width="6.28515625" style="6" customWidth="1"/>
    <col min="10502" max="10502" width="6.42578125" style="6" customWidth="1"/>
    <col min="10503" max="10503" width="9.7109375" style="6" customWidth="1"/>
    <col min="10504" max="10515" width="4.7109375" style="6" customWidth="1"/>
    <col min="10516" max="10516" width="7.5703125" style="6" customWidth="1"/>
    <col min="10517" max="10517" width="6" style="6" customWidth="1"/>
    <col min="10518" max="10518" width="13.85546875" style="6" customWidth="1"/>
    <col min="10519" max="10519" width="5.28515625" style="6" customWidth="1"/>
    <col min="10520" max="10520" width="8.28515625" style="6" customWidth="1"/>
    <col min="10521" max="10752" width="9.140625" style="6"/>
    <col min="10753" max="10753" width="6.42578125" style="6" customWidth="1"/>
    <col min="10754" max="10754" width="23" style="6" customWidth="1"/>
    <col min="10755" max="10755" width="14.5703125" style="6" customWidth="1"/>
    <col min="10756" max="10756" width="8.42578125" style="6" customWidth="1"/>
    <col min="10757" max="10757" width="6.28515625" style="6" customWidth="1"/>
    <col min="10758" max="10758" width="6.42578125" style="6" customWidth="1"/>
    <col min="10759" max="10759" width="9.7109375" style="6" customWidth="1"/>
    <col min="10760" max="10771" width="4.7109375" style="6" customWidth="1"/>
    <col min="10772" max="10772" width="7.5703125" style="6" customWidth="1"/>
    <col min="10773" max="10773" width="6" style="6" customWidth="1"/>
    <col min="10774" max="10774" width="13.85546875" style="6" customWidth="1"/>
    <col min="10775" max="10775" width="5.28515625" style="6" customWidth="1"/>
    <col min="10776" max="10776" width="8.28515625" style="6" customWidth="1"/>
    <col min="10777" max="11008" width="9.140625" style="6"/>
    <col min="11009" max="11009" width="6.42578125" style="6" customWidth="1"/>
    <col min="11010" max="11010" width="23" style="6" customWidth="1"/>
    <col min="11011" max="11011" width="14.5703125" style="6" customWidth="1"/>
    <col min="11012" max="11012" width="8.42578125" style="6" customWidth="1"/>
    <col min="11013" max="11013" width="6.28515625" style="6" customWidth="1"/>
    <col min="11014" max="11014" width="6.42578125" style="6" customWidth="1"/>
    <col min="11015" max="11015" width="9.7109375" style="6" customWidth="1"/>
    <col min="11016" max="11027" width="4.7109375" style="6" customWidth="1"/>
    <col min="11028" max="11028" width="7.5703125" style="6" customWidth="1"/>
    <col min="11029" max="11029" width="6" style="6" customWidth="1"/>
    <col min="11030" max="11030" width="13.85546875" style="6" customWidth="1"/>
    <col min="11031" max="11031" width="5.28515625" style="6" customWidth="1"/>
    <col min="11032" max="11032" width="8.28515625" style="6" customWidth="1"/>
    <col min="11033" max="11264" width="9.140625" style="6"/>
    <col min="11265" max="11265" width="6.42578125" style="6" customWidth="1"/>
    <col min="11266" max="11266" width="23" style="6" customWidth="1"/>
    <col min="11267" max="11267" width="14.5703125" style="6" customWidth="1"/>
    <col min="11268" max="11268" width="8.42578125" style="6" customWidth="1"/>
    <col min="11269" max="11269" width="6.28515625" style="6" customWidth="1"/>
    <col min="11270" max="11270" width="6.42578125" style="6" customWidth="1"/>
    <col min="11271" max="11271" width="9.7109375" style="6" customWidth="1"/>
    <col min="11272" max="11283" width="4.7109375" style="6" customWidth="1"/>
    <col min="11284" max="11284" width="7.5703125" style="6" customWidth="1"/>
    <col min="11285" max="11285" width="6" style="6" customWidth="1"/>
    <col min="11286" max="11286" width="13.85546875" style="6" customWidth="1"/>
    <col min="11287" max="11287" width="5.28515625" style="6" customWidth="1"/>
    <col min="11288" max="11288" width="8.28515625" style="6" customWidth="1"/>
    <col min="11289" max="11520" width="9.140625" style="6"/>
    <col min="11521" max="11521" width="6.42578125" style="6" customWidth="1"/>
    <col min="11522" max="11522" width="23" style="6" customWidth="1"/>
    <col min="11523" max="11523" width="14.5703125" style="6" customWidth="1"/>
    <col min="11524" max="11524" width="8.42578125" style="6" customWidth="1"/>
    <col min="11525" max="11525" width="6.28515625" style="6" customWidth="1"/>
    <col min="11526" max="11526" width="6.42578125" style="6" customWidth="1"/>
    <col min="11527" max="11527" width="9.7109375" style="6" customWidth="1"/>
    <col min="11528" max="11539" width="4.7109375" style="6" customWidth="1"/>
    <col min="11540" max="11540" width="7.5703125" style="6" customWidth="1"/>
    <col min="11541" max="11541" width="6" style="6" customWidth="1"/>
    <col min="11542" max="11542" width="13.85546875" style="6" customWidth="1"/>
    <col min="11543" max="11543" width="5.28515625" style="6" customWidth="1"/>
    <col min="11544" max="11544" width="8.28515625" style="6" customWidth="1"/>
    <col min="11545" max="11776" width="9.140625" style="6"/>
    <col min="11777" max="11777" width="6.42578125" style="6" customWidth="1"/>
    <col min="11778" max="11778" width="23" style="6" customWidth="1"/>
    <col min="11779" max="11779" width="14.5703125" style="6" customWidth="1"/>
    <col min="11780" max="11780" width="8.42578125" style="6" customWidth="1"/>
    <col min="11781" max="11781" width="6.28515625" style="6" customWidth="1"/>
    <col min="11782" max="11782" width="6.42578125" style="6" customWidth="1"/>
    <col min="11783" max="11783" width="9.7109375" style="6" customWidth="1"/>
    <col min="11784" max="11795" width="4.7109375" style="6" customWidth="1"/>
    <col min="11796" max="11796" width="7.5703125" style="6" customWidth="1"/>
    <col min="11797" max="11797" width="6" style="6" customWidth="1"/>
    <col min="11798" max="11798" width="13.85546875" style="6" customWidth="1"/>
    <col min="11799" max="11799" width="5.28515625" style="6" customWidth="1"/>
    <col min="11800" max="11800" width="8.28515625" style="6" customWidth="1"/>
    <col min="11801" max="12032" width="9.140625" style="6"/>
    <col min="12033" max="12033" width="6.42578125" style="6" customWidth="1"/>
    <col min="12034" max="12034" width="23" style="6" customWidth="1"/>
    <col min="12035" max="12035" width="14.5703125" style="6" customWidth="1"/>
    <col min="12036" max="12036" width="8.42578125" style="6" customWidth="1"/>
    <col min="12037" max="12037" width="6.28515625" style="6" customWidth="1"/>
    <col min="12038" max="12038" width="6.42578125" style="6" customWidth="1"/>
    <col min="12039" max="12039" width="9.7109375" style="6" customWidth="1"/>
    <col min="12040" max="12051" width="4.7109375" style="6" customWidth="1"/>
    <col min="12052" max="12052" width="7.5703125" style="6" customWidth="1"/>
    <col min="12053" max="12053" width="6" style="6" customWidth="1"/>
    <col min="12054" max="12054" width="13.85546875" style="6" customWidth="1"/>
    <col min="12055" max="12055" width="5.28515625" style="6" customWidth="1"/>
    <col min="12056" max="12056" width="8.28515625" style="6" customWidth="1"/>
    <col min="12057" max="12288" width="9.140625" style="6"/>
    <col min="12289" max="12289" width="6.42578125" style="6" customWidth="1"/>
    <col min="12290" max="12290" width="23" style="6" customWidth="1"/>
    <col min="12291" max="12291" width="14.5703125" style="6" customWidth="1"/>
    <col min="12292" max="12292" width="8.42578125" style="6" customWidth="1"/>
    <col min="12293" max="12293" width="6.28515625" style="6" customWidth="1"/>
    <col min="12294" max="12294" width="6.42578125" style="6" customWidth="1"/>
    <col min="12295" max="12295" width="9.7109375" style="6" customWidth="1"/>
    <col min="12296" max="12307" width="4.7109375" style="6" customWidth="1"/>
    <col min="12308" max="12308" width="7.5703125" style="6" customWidth="1"/>
    <col min="12309" max="12309" width="6" style="6" customWidth="1"/>
    <col min="12310" max="12310" width="13.85546875" style="6" customWidth="1"/>
    <col min="12311" max="12311" width="5.28515625" style="6" customWidth="1"/>
    <col min="12312" max="12312" width="8.28515625" style="6" customWidth="1"/>
    <col min="12313" max="12544" width="9.140625" style="6"/>
    <col min="12545" max="12545" width="6.42578125" style="6" customWidth="1"/>
    <col min="12546" max="12546" width="23" style="6" customWidth="1"/>
    <col min="12547" max="12547" width="14.5703125" style="6" customWidth="1"/>
    <col min="12548" max="12548" width="8.42578125" style="6" customWidth="1"/>
    <col min="12549" max="12549" width="6.28515625" style="6" customWidth="1"/>
    <col min="12550" max="12550" width="6.42578125" style="6" customWidth="1"/>
    <col min="12551" max="12551" width="9.7109375" style="6" customWidth="1"/>
    <col min="12552" max="12563" width="4.7109375" style="6" customWidth="1"/>
    <col min="12564" max="12564" width="7.5703125" style="6" customWidth="1"/>
    <col min="12565" max="12565" width="6" style="6" customWidth="1"/>
    <col min="12566" max="12566" width="13.85546875" style="6" customWidth="1"/>
    <col min="12567" max="12567" width="5.28515625" style="6" customWidth="1"/>
    <col min="12568" max="12568" width="8.28515625" style="6" customWidth="1"/>
    <col min="12569" max="12800" width="9.140625" style="6"/>
    <col min="12801" max="12801" width="6.42578125" style="6" customWidth="1"/>
    <col min="12802" max="12802" width="23" style="6" customWidth="1"/>
    <col min="12803" max="12803" width="14.5703125" style="6" customWidth="1"/>
    <col min="12804" max="12804" width="8.42578125" style="6" customWidth="1"/>
    <col min="12805" max="12805" width="6.28515625" style="6" customWidth="1"/>
    <col min="12806" max="12806" width="6.42578125" style="6" customWidth="1"/>
    <col min="12807" max="12807" width="9.7109375" style="6" customWidth="1"/>
    <col min="12808" max="12819" width="4.7109375" style="6" customWidth="1"/>
    <col min="12820" max="12820" width="7.5703125" style="6" customWidth="1"/>
    <col min="12821" max="12821" width="6" style="6" customWidth="1"/>
    <col min="12822" max="12822" width="13.85546875" style="6" customWidth="1"/>
    <col min="12823" max="12823" width="5.28515625" style="6" customWidth="1"/>
    <col min="12824" max="12824" width="8.28515625" style="6" customWidth="1"/>
    <col min="12825" max="13056" width="9.140625" style="6"/>
    <col min="13057" max="13057" width="6.42578125" style="6" customWidth="1"/>
    <col min="13058" max="13058" width="23" style="6" customWidth="1"/>
    <col min="13059" max="13059" width="14.5703125" style="6" customWidth="1"/>
    <col min="13060" max="13060" width="8.42578125" style="6" customWidth="1"/>
    <col min="13061" max="13061" width="6.28515625" style="6" customWidth="1"/>
    <col min="13062" max="13062" width="6.42578125" style="6" customWidth="1"/>
    <col min="13063" max="13063" width="9.7109375" style="6" customWidth="1"/>
    <col min="13064" max="13075" width="4.7109375" style="6" customWidth="1"/>
    <col min="13076" max="13076" width="7.5703125" style="6" customWidth="1"/>
    <col min="13077" max="13077" width="6" style="6" customWidth="1"/>
    <col min="13078" max="13078" width="13.85546875" style="6" customWidth="1"/>
    <col min="13079" max="13079" width="5.28515625" style="6" customWidth="1"/>
    <col min="13080" max="13080" width="8.28515625" style="6" customWidth="1"/>
    <col min="13081" max="13312" width="9.140625" style="6"/>
    <col min="13313" max="13313" width="6.42578125" style="6" customWidth="1"/>
    <col min="13314" max="13314" width="23" style="6" customWidth="1"/>
    <col min="13315" max="13315" width="14.5703125" style="6" customWidth="1"/>
    <col min="13316" max="13316" width="8.42578125" style="6" customWidth="1"/>
    <col min="13317" max="13317" width="6.28515625" style="6" customWidth="1"/>
    <col min="13318" max="13318" width="6.42578125" style="6" customWidth="1"/>
    <col min="13319" max="13319" width="9.7109375" style="6" customWidth="1"/>
    <col min="13320" max="13331" width="4.7109375" style="6" customWidth="1"/>
    <col min="13332" max="13332" width="7.5703125" style="6" customWidth="1"/>
    <col min="13333" max="13333" width="6" style="6" customWidth="1"/>
    <col min="13334" max="13334" width="13.85546875" style="6" customWidth="1"/>
    <col min="13335" max="13335" width="5.28515625" style="6" customWidth="1"/>
    <col min="13336" max="13336" width="8.28515625" style="6" customWidth="1"/>
    <col min="13337" max="13568" width="9.140625" style="6"/>
    <col min="13569" max="13569" width="6.42578125" style="6" customWidth="1"/>
    <col min="13570" max="13570" width="23" style="6" customWidth="1"/>
    <col min="13571" max="13571" width="14.5703125" style="6" customWidth="1"/>
    <col min="13572" max="13572" width="8.42578125" style="6" customWidth="1"/>
    <col min="13573" max="13573" width="6.28515625" style="6" customWidth="1"/>
    <col min="13574" max="13574" width="6.42578125" style="6" customWidth="1"/>
    <col min="13575" max="13575" width="9.7109375" style="6" customWidth="1"/>
    <col min="13576" max="13587" width="4.7109375" style="6" customWidth="1"/>
    <col min="13588" max="13588" width="7.5703125" style="6" customWidth="1"/>
    <col min="13589" max="13589" width="6" style="6" customWidth="1"/>
    <col min="13590" max="13590" width="13.85546875" style="6" customWidth="1"/>
    <col min="13591" max="13591" width="5.28515625" style="6" customWidth="1"/>
    <col min="13592" max="13592" width="8.28515625" style="6" customWidth="1"/>
    <col min="13593" max="13824" width="9.140625" style="6"/>
    <col min="13825" max="13825" width="6.42578125" style="6" customWidth="1"/>
    <col min="13826" max="13826" width="23" style="6" customWidth="1"/>
    <col min="13827" max="13827" width="14.5703125" style="6" customWidth="1"/>
    <col min="13828" max="13828" width="8.42578125" style="6" customWidth="1"/>
    <col min="13829" max="13829" width="6.28515625" style="6" customWidth="1"/>
    <col min="13830" max="13830" width="6.42578125" style="6" customWidth="1"/>
    <col min="13831" max="13831" width="9.7109375" style="6" customWidth="1"/>
    <col min="13832" max="13843" width="4.7109375" style="6" customWidth="1"/>
    <col min="13844" max="13844" width="7.5703125" style="6" customWidth="1"/>
    <col min="13845" max="13845" width="6" style="6" customWidth="1"/>
    <col min="13846" max="13846" width="13.85546875" style="6" customWidth="1"/>
    <col min="13847" max="13847" width="5.28515625" style="6" customWidth="1"/>
    <col min="13848" max="13848" width="8.28515625" style="6" customWidth="1"/>
    <col min="13849" max="14080" width="9.140625" style="6"/>
    <col min="14081" max="14081" width="6.42578125" style="6" customWidth="1"/>
    <col min="14082" max="14082" width="23" style="6" customWidth="1"/>
    <col min="14083" max="14083" width="14.5703125" style="6" customWidth="1"/>
    <col min="14084" max="14084" width="8.42578125" style="6" customWidth="1"/>
    <col min="14085" max="14085" width="6.28515625" style="6" customWidth="1"/>
    <col min="14086" max="14086" width="6.42578125" style="6" customWidth="1"/>
    <col min="14087" max="14087" width="9.7109375" style="6" customWidth="1"/>
    <col min="14088" max="14099" width="4.7109375" style="6" customWidth="1"/>
    <col min="14100" max="14100" width="7.5703125" style="6" customWidth="1"/>
    <col min="14101" max="14101" width="6" style="6" customWidth="1"/>
    <col min="14102" max="14102" width="13.85546875" style="6" customWidth="1"/>
    <col min="14103" max="14103" width="5.28515625" style="6" customWidth="1"/>
    <col min="14104" max="14104" width="8.28515625" style="6" customWidth="1"/>
    <col min="14105" max="14336" width="9.140625" style="6"/>
    <col min="14337" max="14337" width="6.42578125" style="6" customWidth="1"/>
    <col min="14338" max="14338" width="23" style="6" customWidth="1"/>
    <col min="14339" max="14339" width="14.5703125" style="6" customWidth="1"/>
    <col min="14340" max="14340" width="8.42578125" style="6" customWidth="1"/>
    <col min="14341" max="14341" width="6.28515625" style="6" customWidth="1"/>
    <col min="14342" max="14342" width="6.42578125" style="6" customWidth="1"/>
    <col min="14343" max="14343" width="9.7109375" style="6" customWidth="1"/>
    <col min="14344" max="14355" width="4.7109375" style="6" customWidth="1"/>
    <col min="14356" max="14356" width="7.5703125" style="6" customWidth="1"/>
    <col min="14357" max="14357" width="6" style="6" customWidth="1"/>
    <col min="14358" max="14358" width="13.85546875" style="6" customWidth="1"/>
    <col min="14359" max="14359" width="5.28515625" style="6" customWidth="1"/>
    <col min="14360" max="14360" width="8.28515625" style="6" customWidth="1"/>
    <col min="14361" max="14592" width="9.140625" style="6"/>
    <col min="14593" max="14593" width="6.42578125" style="6" customWidth="1"/>
    <col min="14594" max="14594" width="23" style="6" customWidth="1"/>
    <col min="14595" max="14595" width="14.5703125" style="6" customWidth="1"/>
    <col min="14596" max="14596" width="8.42578125" style="6" customWidth="1"/>
    <col min="14597" max="14597" width="6.28515625" style="6" customWidth="1"/>
    <col min="14598" max="14598" width="6.42578125" style="6" customWidth="1"/>
    <col min="14599" max="14599" width="9.7109375" style="6" customWidth="1"/>
    <col min="14600" max="14611" width="4.7109375" style="6" customWidth="1"/>
    <col min="14612" max="14612" width="7.5703125" style="6" customWidth="1"/>
    <col min="14613" max="14613" width="6" style="6" customWidth="1"/>
    <col min="14614" max="14614" width="13.85546875" style="6" customWidth="1"/>
    <col min="14615" max="14615" width="5.28515625" style="6" customWidth="1"/>
    <col min="14616" max="14616" width="8.28515625" style="6" customWidth="1"/>
    <col min="14617" max="14848" width="9.140625" style="6"/>
    <col min="14849" max="14849" width="6.42578125" style="6" customWidth="1"/>
    <col min="14850" max="14850" width="23" style="6" customWidth="1"/>
    <col min="14851" max="14851" width="14.5703125" style="6" customWidth="1"/>
    <col min="14852" max="14852" width="8.42578125" style="6" customWidth="1"/>
    <col min="14853" max="14853" width="6.28515625" style="6" customWidth="1"/>
    <col min="14854" max="14854" width="6.42578125" style="6" customWidth="1"/>
    <col min="14855" max="14855" width="9.7109375" style="6" customWidth="1"/>
    <col min="14856" max="14867" width="4.7109375" style="6" customWidth="1"/>
    <col min="14868" max="14868" width="7.5703125" style="6" customWidth="1"/>
    <col min="14869" max="14869" width="6" style="6" customWidth="1"/>
    <col min="14870" max="14870" width="13.85546875" style="6" customWidth="1"/>
    <col min="14871" max="14871" width="5.28515625" style="6" customWidth="1"/>
    <col min="14872" max="14872" width="8.28515625" style="6" customWidth="1"/>
    <col min="14873" max="15104" width="9.140625" style="6"/>
    <col min="15105" max="15105" width="6.42578125" style="6" customWidth="1"/>
    <col min="15106" max="15106" width="23" style="6" customWidth="1"/>
    <col min="15107" max="15107" width="14.5703125" style="6" customWidth="1"/>
    <col min="15108" max="15108" width="8.42578125" style="6" customWidth="1"/>
    <col min="15109" max="15109" width="6.28515625" style="6" customWidth="1"/>
    <col min="15110" max="15110" width="6.42578125" style="6" customWidth="1"/>
    <col min="15111" max="15111" width="9.7109375" style="6" customWidth="1"/>
    <col min="15112" max="15123" width="4.7109375" style="6" customWidth="1"/>
    <col min="15124" max="15124" width="7.5703125" style="6" customWidth="1"/>
    <col min="15125" max="15125" width="6" style="6" customWidth="1"/>
    <col min="15126" max="15126" width="13.85546875" style="6" customWidth="1"/>
    <col min="15127" max="15127" width="5.28515625" style="6" customWidth="1"/>
    <col min="15128" max="15128" width="8.28515625" style="6" customWidth="1"/>
    <col min="15129" max="15360" width="9.140625" style="6"/>
    <col min="15361" max="15361" width="6.42578125" style="6" customWidth="1"/>
    <col min="15362" max="15362" width="23" style="6" customWidth="1"/>
    <col min="15363" max="15363" width="14.5703125" style="6" customWidth="1"/>
    <col min="15364" max="15364" width="8.42578125" style="6" customWidth="1"/>
    <col min="15365" max="15365" width="6.28515625" style="6" customWidth="1"/>
    <col min="15366" max="15366" width="6.42578125" style="6" customWidth="1"/>
    <col min="15367" max="15367" width="9.7109375" style="6" customWidth="1"/>
    <col min="15368" max="15379" width="4.7109375" style="6" customWidth="1"/>
    <col min="15380" max="15380" width="7.5703125" style="6" customWidth="1"/>
    <col min="15381" max="15381" width="6" style="6" customWidth="1"/>
    <col min="15382" max="15382" width="13.85546875" style="6" customWidth="1"/>
    <col min="15383" max="15383" width="5.28515625" style="6" customWidth="1"/>
    <col min="15384" max="15384" width="8.28515625" style="6" customWidth="1"/>
    <col min="15385" max="15616" width="9.140625" style="6"/>
    <col min="15617" max="15617" width="6.42578125" style="6" customWidth="1"/>
    <col min="15618" max="15618" width="23" style="6" customWidth="1"/>
    <col min="15619" max="15619" width="14.5703125" style="6" customWidth="1"/>
    <col min="15620" max="15620" width="8.42578125" style="6" customWidth="1"/>
    <col min="15621" max="15621" width="6.28515625" style="6" customWidth="1"/>
    <col min="15622" max="15622" width="6.42578125" style="6" customWidth="1"/>
    <col min="15623" max="15623" width="9.7109375" style="6" customWidth="1"/>
    <col min="15624" max="15635" width="4.7109375" style="6" customWidth="1"/>
    <col min="15636" max="15636" width="7.5703125" style="6" customWidth="1"/>
    <col min="15637" max="15637" width="6" style="6" customWidth="1"/>
    <col min="15638" max="15638" width="13.85546875" style="6" customWidth="1"/>
    <col min="15639" max="15639" width="5.28515625" style="6" customWidth="1"/>
    <col min="15640" max="15640" width="8.28515625" style="6" customWidth="1"/>
    <col min="15641" max="15872" width="9.140625" style="6"/>
    <col min="15873" max="15873" width="6.42578125" style="6" customWidth="1"/>
    <col min="15874" max="15874" width="23" style="6" customWidth="1"/>
    <col min="15875" max="15875" width="14.5703125" style="6" customWidth="1"/>
    <col min="15876" max="15876" width="8.42578125" style="6" customWidth="1"/>
    <col min="15877" max="15877" width="6.28515625" style="6" customWidth="1"/>
    <col min="15878" max="15878" width="6.42578125" style="6" customWidth="1"/>
    <col min="15879" max="15879" width="9.7109375" style="6" customWidth="1"/>
    <col min="15880" max="15891" width="4.7109375" style="6" customWidth="1"/>
    <col min="15892" max="15892" width="7.5703125" style="6" customWidth="1"/>
    <col min="15893" max="15893" width="6" style="6" customWidth="1"/>
    <col min="15894" max="15894" width="13.85546875" style="6" customWidth="1"/>
    <col min="15895" max="15895" width="5.28515625" style="6" customWidth="1"/>
    <col min="15896" max="15896" width="8.28515625" style="6" customWidth="1"/>
    <col min="15897" max="16128" width="9.140625" style="6"/>
    <col min="16129" max="16129" width="6.42578125" style="6" customWidth="1"/>
    <col min="16130" max="16130" width="23" style="6" customWidth="1"/>
    <col min="16131" max="16131" width="14.5703125" style="6" customWidth="1"/>
    <col min="16132" max="16132" width="8.42578125" style="6" customWidth="1"/>
    <col min="16133" max="16133" width="6.28515625" style="6" customWidth="1"/>
    <col min="16134" max="16134" width="6.42578125" style="6" customWidth="1"/>
    <col min="16135" max="16135" width="9.7109375" style="6" customWidth="1"/>
    <col min="16136" max="16147" width="4.7109375" style="6" customWidth="1"/>
    <col min="16148" max="16148" width="7.5703125" style="6" customWidth="1"/>
    <col min="16149" max="16149" width="6" style="6" customWidth="1"/>
    <col min="16150" max="16150" width="13.85546875" style="6" customWidth="1"/>
    <col min="16151" max="16151" width="5.28515625" style="6" customWidth="1"/>
    <col min="16152" max="16152" width="8.28515625" style="6" customWidth="1"/>
    <col min="16153" max="16384" width="9.140625" style="6"/>
  </cols>
  <sheetData>
    <row r="1" spans="1:30" s="1" customFormat="1" ht="18.75">
      <c r="A1" s="408" t="s">
        <v>57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</row>
    <row r="2" spans="1:30" s="1" customFormat="1" ht="18.75">
      <c r="A2" s="408" t="s">
        <v>58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</row>
    <row r="3" spans="1:30" s="2" customFormat="1" ht="18.75">
      <c r="A3" s="62"/>
      <c r="B3" s="63" t="s">
        <v>37</v>
      </c>
      <c r="C3" s="63" t="s">
        <v>59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341"/>
      <c r="U3" s="64"/>
      <c r="V3" s="64"/>
      <c r="W3" s="64"/>
      <c r="X3" s="64"/>
    </row>
    <row r="4" spans="1:30" s="2" customFormat="1" ht="18.75">
      <c r="A4" s="73" t="s">
        <v>96</v>
      </c>
      <c r="B4" s="65"/>
      <c r="C4" s="66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341"/>
      <c r="U4" s="64"/>
      <c r="V4" s="64"/>
      <c r="W4" s="64"/>
      <c r="X4" s="64"/>
    </row>
    <row r="5" spans="1:30" s="2" customFormat="1" ht="18.75">
      <c r="A5" s="69"/>
      <c r="B5" s="72" t="s">
        <v>100</v>
      </c>
      <c r="C5" s="67"/>
      <c r="D5" s="67"/>
      <c r="E5" s="67"/>
      <c r="F5" s="67"/>
      <c r="G5" s="67"/>
      <c r="H5" s="67"/>
      <c r="I5" s="67"/>
      <c r="J5" s="67"/>
      <c r="K5" s="67"/>
      <c r="L5" s="64"/>
      <c r="M5" s="64"/>
      <c r="N5" s="64"/>
      <c r="O5" s="64"/>
      <c r="P5" s="64"/>
      <c r="Q5" s="64"/>
      <c r="R5" s="64"/>
      <c r="S5" s="64"/>
      <c r="T5" s="341"/>
      <c r="U5" s="64"/>
      <c r="V5" s="64"/>
      <c r="W5" s="64"/>
      <c r="X5" s="64"/>
    </row>
    <row r="6" spans="1:30" s="2" customFormat="1" ht="18.75">
      <c r="A6" s="69"/>
      <c r="B6" s="72" t="s">
        <v>97</v>
      </c>
      <c r="C6" s="67"/>
      <c r="D6" s="67"/>
      <c r="E6" s="67"/>
      <c r="F6" s="67"/>
      <c r="G6" s="67"/>
      <c r="H6" s="67"/>
      <c r="I6" s="67"/>
      <c r="J6" s="67"/>
      <c r="K6" s="67"/>
      <c r="L6" s="64"/>
      <c r="M6" s="64"/>
      <c r="N6" s="64"/>
      <c r="O6" s="64"/>
      <c r="P6" s="64"/>
      <c r="Q6" s="64"/>
      <c r="R6" s="64"/>
      <c r="S6" s="64"/>
      <c r="T6" s="341"/>
      <c r="U6" s="64"/>
      <c r="V6" s="64"/>
      <c r="W6" s="64"/>
      <c r="X6" s="64"/>
    </row>
    <row r="7" spans="1:30" s="2" customFormat="1" ht="18.75">
      <c r="A7" s="69"/>
      <c r="B7" s="72" t="s">
        <v>98</v>
      </c>
      <c r="C7" s="67"/>
      <c r="D7" s="67"/>
      <c r="E7" s="67"/>
      <c r="F7" s="67"/>
      <c r="G7" s="67"/>
      <c r="H7" s="67"/>
      <c r="I7" s="67"/>
      <c r="J7" s="67"/>
      <c r="K7" s="67"/>
      <c r="L7" s="64"/>
      <c r="M7" s="64"/>
      <c r="N7" s="64"/>
      <c r="O7" s="64"/>
      <c r="P7" s="64"/>
      <c r="Q7" s="64"/>
      <c r="R7" s="64"/>
      <c r="S7" s="64"/>
      <c r="T7" s="341"/>
      <c r="U7" s="64"/>
      <c r="V7" s="64"/>
      <c r="W7" s="64"/>
      <c r="X7" s="64"/>
    </row>
    <row r="8" spans="1:30" s="2" customFormat="1" ht="18.75">
      <c r="A8" s="69"/>
      <c r="B8" s="71" t="s">
        <v>99</v>
      </c>
      <c r="C8" s="67"/>
      <c r="D8" s="67"/>
      <c r="E8" s="67"/>
      <c r="F8" s="67"/>
      <c r="G8" s="67"/>
      <c r="H8" s="67"/>
      <c r="I8" s="67"/>
      <c r="J8" s="67"/>
      <c r="K8" s="67"/>
      <c r="L8" s="64"/>
      <c r="M8" s="64"/>
      <c r="N8" s="64"/>
      <c r="O8" s="64"/>
      <c r="P8" s="64"/>
      <c r="Q8" s="64"/>
      <c r="R8" s="64"/>
      <c r="S8" s="64"/>
      <c r="T8" s="341"/>
      <c r="U8" s="64"/>
      <c r="V8" s="64"/>
      <c r="W8" s="64"/>
      <c r="X8" s="64"/>
    </row>
    <row r="9" spans="1:30" ht="18.75">
      <c r="A9" s="58"/>
      <c r="G9" s="6"/>
      <c r="L9" s="58"/>
      <c r="M9" s="3"/>
      <c r="N9" s="3"/>
      <c r="O9" s="3"/>
      <c r="P9" s="3"/>
      <c r="Q9" s="3"/>
      <c r="R9" s="3"/>
      <c r="S9" s="4" t="s">
        <v>0</v>
      </c>
      <c r="T9" s="433">
        <f>SUM(T13:T20)</f>
        <v>58830</v>
      </c>
      <c r="U9" s="434"/>
      <c r="V9" s="5" t="s">
        <v>1</v>
      </c>
    </row>
    <row r="10" spans="1:30" s="7" customFormat="1" ht="18.75">
      <c r="A10" s="411" t="s">
        <v>2</v>
      </c>
      <c r="B10" s="412" t="s">
        <v>38</v>
      </c>
      <c r="C10" s="412" t="s">
        <v>3</v>
      </c>
      <c r="D10" s="412" t="s">
        <v>4</v>
      </c>
      <c r="E10" s="412"/>
      <c r="F10" s="413" t="s">
        <v>32</v>
      </c>
      <c r="G10" s="413" t="s">
        <v>5</v>
      </c>
      <c r="H10" s="416" t="s">
        <v>6</v>
      </c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7" t="s">
        <v>7</v>
      </c>
      <c r="U10" s="418"/>
      <c r="V10" s="419"/>
      <c r="W10" s="446" t="s">
        <v>8</v>
      </c>
      <c r="X10" s="412" t="s">
        <v>9</v>
      </c>
    </row>
    <row r="11" spans="1:30" s="7" customFormat="1" ht="18.75">
      <c r="A11" s="411"/>
      <c r="B11" s="412"/>
      <c r="C11" s="412"/>
      <c r="D11" s="412" t="s">
        <v>31</v>
      </c>
      <c r="E11" s="412" t="s">
        <v>10</v>
      </c>
      <c r="F11" s="414"/>
      <c r="G11" s="414"/>
      <c r="H11" s="416" t="s">
        <v>11</v>
      </c>
      <c r="I11" s="416"/>
      <c r="J11" s="416"/>
      <c r="K11" s="416" t="s">
        <v>12</v>
      </c>
      <c r="L11" s="416"/>
      <c r="M11" s="416"/>
      <c r="N11" s="416" t="s">
        <v>13</v>
      </c>
      <c r="O11" s="416"/>
      <c r="P11" s="416"/>
      <c r="Q11" s="416" t="s">
        <v>14</v>
      </c>
      <c r="R11" s="416"/>
      <c r="S11" s="416"/>
      <c r="T11" s="432" t="s">
        <v>33</v>
      </c>
      <c r="U11" s="412" t="s">
        <v>15</v>
      </c>
      <c r="V11" s="412" t="s">
        <v>16</v>
      </c>
      <c r="W11" s="446"/>
      <c r="X11" s="412"/>
    </row>
    <row r="12" spans="1:30" s="7" customFormat="1" ht="18.75">
      <c r="A12" s="411"/>
      <c r="B12" s="412"/>
      <c r="C12" s="412"/>
      <c r="D12" s="412"/>
      <c r="E12" s="412"/>
      <c r="F12" s="415"/>
      <c r="G12" s="415"/>
      <c r="H12" s="60" t="s">
        <v>17</v>
      </c>
      <c r="I12" s="60" t="s">
        <v>18</v>
      </c>
      <c r="J12" s="60" t="s">
        <v>19</v>
      </c>
      <c r="K12" s="60" t="s">
        <v>20</v>
      </c>
      <c r="L12" s="60" t="s">
        <v>21</v>
      </c>
      <c r="M12" s="60" t="s">
        <v>22</v>
      </c>
      <c r="N12" s="60" t="s">
        <v>23</v>
      </c>
      <c r="O12" s="60" t="s">
        <v>24</v>
      </c>
      <c r="P12" s="60" t="s">
        <v>25</v>
      </c>
      <c r="Q12" s="60" t="s">
        <v>26</v>
      </c>
      <c r="R12" s="60" t="s">
        <v>27</v>
      </c>
      <c r="S12" s="60" t="s">
        <v>28</v>
      </c>
      <c r="T12" s="432"/>
      <c r="U12" s="412"/>
      <c r="V12" s="412"/>
      <c r="W12" s="446"/>
      <c r="X12" s="412"/>
      <c r="Z12" s="39" t="s">
        <v>39</v>
      </c>
      <c r="AA12" s="39" t="s">
        <v>41</v>
      </c>
      <c r="AB12" s="39" t="s">
        <v>42</v>
      </c>
      <c r="AC12" s="39" t="s">
        <v>43</v>
      </c>
      <c r="AD12" s="39" t="s">
        <v>44</v>
      </c>
    </row>
    <row r="13" spans="1:30" ht="18.75" customHeight="1">
      <c r="A13" s="153" t="s">
        <v>279</v>
      </c>
      <c r="B13" s="248"/>
      <c r="C13" s="266"/>
      <c r="D13" s="266"/>
      <c r="E13" s="266"/>
      <c r="F13" s="266"/>
      <c r="G13" s="267"/>
      <c r="H13" s="105"/>
      <c r="I13" s="106"/>
      <c r="J13" s="106"/>
      <c r="K13" s="128"/>
      <c r="L13" s="128"/>
      <c r="M13" s="128"/>
      <c r="N13" s="128"/>
      <c r="O13" s="128"/>
      <c r="P13" s="128"/>
      <c r="Q13" s="128"/>
      <c r="R13" s="128"/>
      <c r="S13" s="128"/>
      <c r="T13" s="342"/>
      <c r="U13" s="98"/>
      <c r="V13" s="80"/>
      <c r="W13" s="107"/>
      <c r="X13" s="80"/>
    </row>
    <row r="14" spans="1:30" ht="150">
      <c r="A14" s="268"/>
      <c r="B14" s="160" t="s">
        <v>286</v>
      </c>
      <c r="C14" s="161" t="s">
        <v>283</v>
      </c>
      <c r="D14" s="89" t="s">
        <v>285</v>
      </c>
      <c r="E14" s="89">
        <v>7</v>
      </c>
      <c r="F14" s="89" t="s">
        <v>137</v>
      </c>
      <c r="G14" s="198" t="s">
        <v>125</v>
      </c>
      <c r="H14" s="269" t="s">
        <v>166</v>
      </c>
      <c r="I14" s="269" t="s">
        <v>166</v>
      </c>
      <c r="J14" s="269" t="s">
        <v>166</v>
      </c>
      <c r="K14" s="269" t="s">
        <v>166</v>
      </c>
      <c r="L14" s="269" t="s">
        <v>166</v>
      </c>
      <c r="M14" s="269" t="s">
        <v>166</v>
      </c>
      <c r="N14" s="269" t="s">
        <v>166</v>
      </c>
      <c r="O14" s="269" t="s">
        <v>166</v>
      </c>
      <c r="P14" s="269" t="s">
        <v>166</v>
      </c>
      <c r="Q14" s="269" t="s">
        <v>166</v>
      </c>
      <c r="R14" s="269" t="s">
        <v>166</v>
      </c>
      <c r="S14" s="269" t="s">
        <v>166</v>
      </c>
      <c r="T14" s="404">
        <v>0</v>
      </c>
      <c r="U14" s="89" t="s">
        <v>288</v>
      </c>
      <c r="V14" s="89"/>
      <c r="W14" s="89" t="s">
        <v>289</v>
      </c>
      <c r="X14" s="89" t="s">
        <v>248</v>
      </c>
    </row>
    <row r="15" spans="1:30" ht="75">
      <c r="A15" s="91"/>
      <c r="B15" s="115" t="s">
        <v>287</v>
      </c>
      <c r="C15" s="164" t="s">
        <v>284</v>
      </c>
      <c r="D15" s="96" t="s">
        <v>285</v>
      </c>
      <c r="E15" s="96">
        <v>7</v>
      </c>
      <c r="F15" s="96" t="s">
        <v>137</v>
      </c>
      <c r="G15" s="167" t="s">
        <v>125</v>
      </c>
      <c r="H15" s="272" t="s">
        <v>166</v>
      </c>
      <c r="I15" s="272" t="s">
        <v>166</v>
      </c>
      <c r="J15" s="272" t="s">
        <v>166</v>
      </c>
      <c r="K15" s="272" t="s">
        <v>166</v>
      </c>
      <c r="L15" s="272" t="s">
        <v>166</v>
      </c>
      <c r="M15" s="272" t="s">
        <v>166</v>
      </c>
      <c r="N15" s="272" t="s">
        <v>166</v>
      </c>
      <c r="O15" s="272" t="s">
        <v>166</v>
      </c>
      <c r="P15" s="272" t="s">
        <v>166</v>
      </c>
      <c r="Q15" s="272" t="s">
        <v>166</v>
      </c>
      <c r="R15" s="272" t="s">
        <v>166</v>
      </c>
      <c r="S15" s="272" t="s">
        <v>166</v>
      </c>
      <c r="T15" s="405">
        <v>0</v>
      </c>
      <c r="U15" s="96" t="s">
        <v>288</v>
      </c>
      <c r="V15" s="96"/>
      <c r="W15" s="96" t="s">
        <v>280</v>
      </c>
      <c r="X15" s="96" t="s">
        <v>248</v>
      </c>
    </row>
    <row r="16" spans="1:30" ht="167.25" customHeight="1">
      <c r="A16" s="91"/>
      <c r="B16" s="163" t="s">
        <v>291</v>
      </c>
      <c r="C16" s="115" t="s">
        <v>144</v>
      </c>
      <c r="D16" s="163" t="s">
        <v>134</v>
      </c>
      <c r="E16" s="166" t="s">
        <v>135</v>
      </c>
      <c r="F16" s="96" t="s">
        <v>107</v>
      </c>
      <c r="G16" s="167">
        <v>242158</v>
      </c>
      <c r="H16" s="168"/>
      <c r="I16" s="168"/>
      <c r="J16" s="168"/>
      <c r="K16" s="274" t="s">
        <v>166</v>
      </c>
      <c r="L16" s="168"/>
      <c r="M16" s="168"/>
      <c r="N16" s="168"/>
      <c r="O16" s="168"/>
      <c r="P16" s="168"/>
      <c r="Q16" s="168"/>
      <c r="R16" s="168"/>
      <c r="S16" s="168"/>
      <c r="T16" s="407">
        <v>13440</v>
      </c>
      <c r="U16" s="276" t="s">
        <v>397</v>
      </c>
      <c r="V16" s="164" t="s">
        <v>142</v>
      </c>
      <c r="W16" s="96" t="s">
        <v>290</v>
      </c>
      <c r="X16" s="169" t="s">
        <v>105</v>
      </c>
    </row>
    <row r="17" spans="1:30" ht="168.75">
      <c r="A17" s="91"/>
      <c r="B17" s="163" t="s">
        <v>292</v>
      </c>
      <c r="C17" s="115" t="s">
        <v>143</v>
      </c>
      <c r="D17" s="163" t="s">
        <v>134</v>
      </c>
      <c r="E17" s="166" t="s">
        <v>136</v>
      </c>
      <c r="F17" s="96" t="s">
        <v>137</v>
      </c>
      <c r="G17" s="167">
        <v>23132</v>
      </c>
      <c r="H17" s="94"/>
      <c r="I17" s="94"/>
      <c r="J17" s="94"/>
      <c r="K17" s="94"/>
      <c r="L17" s="94"/>
      <c r="M17" s="94"/>
      <c r="N17" s="94"/>
      <c r="O17" s="274" t="s">
        <v>166</v>
      </c>
      <c r="P17" s="94"/>
      <c r="Q17" s="94"/>
      <c r="R17" s="94"/>
      <c r="S17" s="94"/>
      <c r="T17" s="407">
        <v>13440</v>
      </c>
      <c r="U17" s="276" t="s">
        <v>397</v>
      </c>
      <c r="V17" s="164" t="s">
        <v>145</v>
      </c>
      <c r="W17" s="96" t="s">
        <v>290</v>
      </c>
      <c r="X17" s="169" t="s">
        <v>105</v>
      </c>
    </row>
    <row r="18" spans="1:30" ht="93.75">
      <c r="A18" s="91"/>
      <c r="B18" s="163" t="s">
        <v>293</v>
      </c>
      <c r="C18" s="115" t="s">
        <v>294</v>
      </c>
      <c r="D18" s="163" t="s">
        <v>134</v>
      </c>
      <c r="E18" s="166" t="s">
        <v>136</v>
      </c>
      <c r="F18" s="96" t="s">
        <v>137</v>
      </c>
      <c r="G18" s="167" t="s">
        <v>276</v>
      </c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406"/>
      <c r="U18" s="171" t="s">
        <v>196</v>
      </c>
      <c r="V18" s="173"/>
      <c r="W18" s="96" t="s">
        <v>290</v>
      </c>
      <c r="X18" s="173" t="s">
        <v>248</v>
      </c>
    </row>
    <row r="19" spans="1:30" ht="82.5" customHeight="1">
      <c r="A19" s="162"/>
      <c r="B19" s="115" t="s">
        <v>295</v>
      </c>
      <c r="C19" s="164" t="s">
        <v>282</v>
      </c>
      <c r="D19" s="96" t="s">
        <v>281</v>
      </c>
      <c r="E19" s="166">
        <v>80</v>
      </c>
      <c r="F19" s="96" t="s">
        <v>137</v>
      </c>
      <c r="G19" s="167" t="s">
        <v>276</v>
      </c>
      <c r="H19" s="168"/>
      <c r="I19" s="168"/>
      <c r="J19" s="168"/>
      <c r="K19" s="274" t="s">
        <v>166</v>
      </c>
      <c r="L19" s="168"/>
      <c r="M19" s="168"/>
      <c r="N19" s="168"/>
      <c r="O19" s="168"/>
      <c r="P19" s="168"/>
      <c r="Q19" s="168"/>
      <c r="R19" s="168"/>
      <c r="S19" s="168"/>
      <c r="T19" s="348">
        <v>19200</v>
      </c>
      <c r="U19" s="276" t="s">
        <v>397</v>
      </c>
      <c r="V19" s="164" t="s">
        <v>354</v>
      </c>
      <c r="W19" s="96" t="s">
        <v>280</v>
      </c>
      <c r="X19" s="96" t="s">
        <v>248</v>
      </c>
    </row>
    <row r="20" spans="1:30" ht="75">
      <c r="A20" s="177"/>
      <c r="B20" s="275" t="s">
        <v>296</v>
      </c>
      <c r="C20" s="179"/>
      <c r="D20" s="182" t="s">
        <v>277</v>
      </c>
      <c r="E20" s="181">
        <v>51</v>
      </c>
      <c r="F20" s="182" t="s">
        <v>137</v>
      </c>
      <c r="G20" s="183" t="s">
        <v>276</v>
      </c>
      <c r="H20" s="243" t="s">
        <v>166</v>
      </c>
      <c r="I20" s="243" t="s">
        <v>166</v>
      </c>
      <c r="J20" s="243" t="s">
        <v>166</v>
      </c>
      <c r="K20" s="243" t="s">
        <v>166</v>
      </c>
      <c r="L20" s="243" t="s">
        <v>166</v>
      </c>
      <c r="M20" s="243" t="s">
        <v>166</v>
      </c>
      <c r="N20" s="243" t="s">
        <v>166</v>
      </c>
      <c r="O20" s="243" t="s">
        <v>166</v>
      </c>
      <c r="P20" s="243" t="s">
        <v>166</v>
      </c>
      <c r="Q20" s="243" t="s">
        <v>166</v>
      </c>
      <c r="R20" s="243" t="s">
        <v>166</v>
      </c>
      <c r="S20" s="243" t="s">
        <v>166</v>
      </c>
      <c r="T20" s="351">
        <v>12750</v>
      </c>
      <c r="U20" s="276" t="s">
        <v>397</v>
      </c>
      <c r="V20" s="179" t="s">
        <v>278</v>
      </c>
      <c r="W20" s="182"/>
      <c r="X20" s="182"/>
    </row>
    <row r="21" spans="1:30" ht="18.75">
      <c r="A21" s="12"/>
      <c r="B21" s="13"/>
      <c r="C21" s="14"/>
      <c r="D21" s="14"/>
      <c r="E21" s="15"/>
      <c r="F21" s="14"/>
      <c r="G21" s="16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47"/>
      <c r="U21" s="14"/>
      <c r="V21" s="13"/>
      <c r="W21" s="14"/>
      <c r="X21" s="14"/>
      <c r="Z21" s="38">
        <f>SUM(Z13:Z20)</f>
        <v>0</v>
      </c>
      <c r="AA21" s="38">
        <f>SUM(AA13:AA20)</f>
        <v>0</v>
      </c>
      <c r="AB21" s="38">
        <f>SUM(AB13:AB20)</f>
        <v>0</v>
      </c>
      <c r="AC21" s="38">
        <f>SUM(AC13:AC20)</f>
        <v>0</v>
      </c>
      <c r="AD21" s="38">
        <f>SUM(AD13:AD20)</f>
        <v>0</v>
      </c>
    </row>
    <row r="22" spans="1:30" ht="18.75">
      <c r="A22" s="61"/>
      <c r="B22" s="18" t="s">
        <v>29</v>
      </c>
      <c r="C22" s="19" t="s">
        <v>158</v>
      </c>
      <c r="D22" s="20"/>
      <c r="E22" s="20"/>
      <c r="F22" s="20"/>
      <c r="G22" s="21"/>
      <c r="H22" s="20"/>
      <c r="I22" s="20"/>
      <c r="J22" s="427"/>
      <c r="K22" s="427"/>
      <c r="L22" s="427"/>
      <c r="M22" s="20"/>
      <c r="N22" s="428"/>
      <c r="O22" s="428"/>
      <c r="P22" s="20"/>
      <c r="Q22" s="20"/>
      <c r="R22" s="20"/>
      <c r="S22" s="20"/>
      <c r="T22" s="352"/>
      <c r="U22" s="20"/>
      <c r="V22" s="20"/>
      <c r="W22" s="20"/>
      <c r="X22" s="20"/>
    </row>
    <row r="23" spans="1:30" ht="18.75">
      <c r="A23" s="61"/>
      <c r="B23" s="18" t="s">
        <v>30</v>
      </c>
      <c r="C23" s="22" t="s">
        <v>311</v>
      </c>
      <c r="D23" s="20" t="s">
        <v>312</v>
      </c>
      <c r="E23" s="20"/>
      <c r="F23" s="20"/>
      <c r="G23" s="6"/>
      <c r="H23" s="20"/>
      <c r="I23" s="20"/>
      <c r="J23" s="427"/>
      <c r="K23" s="427"/>
      <c r="L23" s="427"/>
      <c r="M23" s="20"/>
      <c r="N23" s="428"/>
      <c r="O23" s="428"/>
      <c r="Q23" s="20"/>
      <c r="R23" s="20"/>
      <c r="S23" s="20"/>
      <c r="T23" s="352"/>
      <c r="U23" s="20"/>
      <c r="V23" s="20"/>
      <c r="W23" s="20"/>
      <c r="X23" s="20"/>
    </row>
    <row r="24" spans="1:30" ht="18.75">
      <c r="A24" s="61"/>
      <c r="B24" s="20"/>
      <c r="C24" s="24" t="s">
        <v>34</v>
      </c>
      <c r="D24" s="20"/>
      <c r="E24" s="20"/>
      <c r="F24" s="20"/>
      <c r="G24" s="21"/>
      <c r="H24" s="20"/>
      <c r="I24" s="61"/>
      <c r="J24" s="429"/>
      <c r="K24" s="429"/>
      <c r="L24" s="429"/>
      <c r="M24" s="20"/>
      <c r="N24" s="428"/>
      <c r="O24" s="428"/>
      <c r="P24" s="20"/>
      <c r="Q24" s="20"/>
      <c r="R24" s="20"/>
      <c r="S24" s="20"/>
      <c r="T24" s="352"/>
      <c r="U24" s="20"/>
      <c r="V24" s="20"/>
      <c r="W24" s="20"/>
      <c r="X24" s="20"/>
    </row>
  </sheetData>
  <mergeCells count="28">
    <mergeCell ref="A1:X1"/>
    <mergeCell ref="A2:X2"/>
    <mergeCell ref="T9:U9"/>
    <mergeCell ref="A10:A12"/>
    <mergeCell ref="B10:B12"/>
    <mergeCell ref="C10:C12"/>
    <mergeCell ref="D10:E10"/>
    <mergeCell ref="F10:F12"/>
    <mergeCell ref="G10:G12"/>
    <mergeCell ref="H10:S10"/>
    <mergeCell ref="T10:V10"/>
    <mergeCell ref="W10:W12"/>
    <mergeCell ref="U11:U12"/>
    <mergeCell ref="V11:V12"/>
    <mergeCell ref="K11:M11"/>
    <mergeCell ref="N11:P11"/>
    <mergeCell ref="X10:X12"/>
    <mergeCell ref="D11:D12"/>
    <mergeCell ref="E11:E12"/>
    <mergeCell ref="H11:J11"/>
    <mergeCell ref="J24:L24"/>
    <mergeCell ref="N24:O24"/>
    <mergeCell ref="J23:L23"/>
    <mergeCell ref="N23:O23"/>
    <mergeCell ref="J22:L22"/>
    <mergeCell ref="N22:O22"/>
    <mergeCell ref="Q11:S11"/>
    <mergeCell ref="T11:T12"/>
  </mergeCells>
  <pageMargins left="0.11811023622047245" right="0" top="0.55118110236220474" bottom="0.15748031496062992" header="0.31496062992125984" footer="0.31496062992125984"/>
  <pageSetup paperSize="5" scale="95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50"/>
  <sheetViews>
    <sheetView workbookViewId="0">
      <selection activeCell="D15" sqref="D15"/>
    </sheetView>
  </sheetViews>
  <sheetFormatPr defaultColWidth="9" defaultRowHeight="20.25"/>
  <cols>
    <col min="1" max="1" width="35.5703125" style="40" customWidth="1"/>
    <col min="2" max="2" width="16.28515625" style="331" customWidth="1"/>
    <col min="3" max="3" width="12.5703125" style="331" customWidth="1"/>
    <col min="4" max="4" width="16.28515625" style="331" customWidth="1"/>
    <col min="5" max="5" width="16.7109375" style="331" customWidth="1"/>
    <col min="6" max="6" width="14.42578125" style="331" customWidth="1"/>
    <col min="7" max="7" width="14.5703125" style="331" customWidth="1"/>
    <col min="8" max="8" width="17.42578125" style="331" customWidth="1"/>
    <col min="9" max="16384" width="9" style="40"/>
  </cols>
  <sheetData>
    <row r="1" spans="1:8">
      <c r="A1" s="453" t="s">
        <v>466</v>
      </c>
      <c r="B1" s="453"/>
      <c r="C1" s="453"/>
      <c r="D1" s="453"/>
      <c r="E1" s="453"/>
      <c r="F1" s="453"/>
      <c r="G1" s="453"/>
      <c r="H1" s="453"/>
    </row>
    <row r="2" spans="1:8">
      <c r="A2" s="453" t="s">
        <v>355</v>
      </c>
      <c r="B2" s="453"/>
      <c r="C2" s="453"/>
      <c r="D2" s="453"/>
      <c r="E2" s="453"/>
      <c r="F2" s="453"/>
      <c r="G2" s="453"/>
      <c r="H2" s="453"/>
    </row>
    <row r="3" spans="1:8">
      <c r="A3" s="454"/>
      <c r="B3" s="454"/>
      <c r="C3" s="454"/>
      <c r="D3" s="454"/>
      <c r="E3" s="454"/>
      <c r="F3" s="454"/>
      <c r="G3" s="454"/>
      <c r="H3" s="454"/>
    </row>
    <row r="4" spans="1:8">
      <c r="A4" s="46" t="s">
        <v>356</v>
      </c>
    </row>
    <row r="5" spans="1:8">
      <c r="A5" s="448" t="s">
        <v>55</v>
      </c>
      <c r="B5" s="450" t="s">
        <v>46</v>
      </c>
      <c r="C5" s="451"/>
      <c r="D5" s="451"/>
      <c r="E5" s="451"/>
      <c r="F5" s="451"/>
      <c r="G5" s="451"/>
      <c r="H5" s="452"/>
    </row>
    <row r="6" spans="1:8">
      <c r="A6" s="449"/>
      <c r="B6" s="332" t="s">
        <v>40</v>
      </c>
      <c r="C6" s="333" t="s">
        <v>54</v>
      </c>
      <c r="D6" s="332" t="s">
        <v>357</v>
      </c>
      <c r="E6" s="332" t="s">
        <v>56</v>
      </c>
      <c r="F6" s="332" t="s">
        <v>358</v>
      </c>
      <c r="G6" s="332" t="s">
        <v>359</v>
      </c>
      <c r="H6" s="332" t="s">
        <v>47</v>
      </c>
    </row>
    <row r="7" spans="1:8">
      <c r="A7" s="41" t="s">
        <v>360</v>
      </c>
      <c r="B7" s="334"/>
      <c r="C7" s="334"/>
      <c r="D7" s="334">
        <v>28950</v>
      </c>
      <c r="E7" s="334">
        <v>123250</v>
      </c>
      <c r="F7" s="334"/>
      <c r="G7" s="334">
        <v>50800</v>
      </c>
      <c r="H7" s="334">
        <f t="shared" ref="H7:H13" si="0">SUM(B7:G7)</f>
        <v>203000</v>
      </c>
    </row>
    <row r="8" spans="1:8">
      <c r="A8" s="41" t="s">
        <v>361</v>
      </c>
      <c r="B8" s="335"/>
      <c r="C8" s="335"/>
      <c r="D8" s="335">
        <v>3900</v>
      </c>
      <c r="E8" s="335">
        <v>9000</v>
      </c>
      <c r="F8" s="335"/>
      <c r="G8" s="335"/>
      <c r="H8" s="335">
        <f t="shared" si="0"/>
        <v>12900</v>
      </c>
    </row>
    <row r="9" spans="1:8">
      <c r="A9" s="41" t="s">
        <v>362</v>
      </c>
      <c r="B9" s="336"/>
      <c r="C9" s="336"/>
      <c r="D9" s="336">
        <v>40720</v>
      </c>
      <c r="E9" s="336">
        <v>29700</v>
      </c>
      <c r="F9" s="336"/>
      <c r="G9" s="336"/>
      <c r="H9" s="336">
        <f t="shared" si="0"/>
        <v>70420</v>
      </c>
    </row>
    <row r="10" spans="1:8">
      <c r="A10" s="41" t="s">
        <v>363</v>
      </c>
      <c r="B10" s="337"/>
      <c r="C10" s="337"/>
      <c r="D10" s="337"/>
      <c r="E10" s="337">
        <v>110420</v>
      </c>
      <c r="F10" s="337"/>
      <c r="G10" s="337"/>
      <c r="H10" s="337">
        <f t="shared" si="0"/>
        <v>110420</v>
      </c>
    </row>
    <row r="11" spans="1:8">
      <c r="A11" s="41" t="s">
        <v>364</v>
      </c>
      <c r="B11" s="338"/>
      <c r="C11" s="338"/>
      <c r="D11" s="338"/>
      <c r="E11" s="338"/>
      <c r="F11" s="338"/>
      <c r="G11" s="338"/>
      <c r="H11" s="338">
        <f t="shared" si="0"/>
        <v>0</v>
      </c>
    </row>
    <row r="12" spans="1:8">
      <c r="A12" s="41" t="s">
        <v>365</v>
      </c>
      <c r="B12" s="339"/>
      <c r="C12" s="339"/>
      <c r="D12" s="339">
        <v>2000</v>
      </c>
      <c r="E12" s="339">
        <v>31700</v>
      </c>
      <c r="F12" s="339"/>
      <c r="G12" s="339"/>
      <c r="H12" s="339">
        <f t="shared" si="0"/>
        <v>33700</v>
      </c>
    </row>
    <row r="13" spans="1:8">
      <c r="A13" s="42" t="s">
        <v>366</v>
      </c>
      <c r="B13" s="340">
        <f>SUM(B7:B12)</f>
        <v>0</v>
      </c>
      <c r="C13" s="340">
        <f t="shared" ref="C13:G13" si="1">SUM(C7:C12)</f>
        <v>0</v>
      </c>
      <c r="D13" s="340">
        <f t="shared" si="1"/>
        <v>75570</v>
      </c>
      <c r="E13" s="340">
        <f t="shared" si="1"/>
        <v>304070</v>
      </c>
      <c r="F13" s="340">
        <f t="shared" si="1"/>
        <v>0</v>
      </c>
      <c r="G13" s="340">
        <f t="shared" si="1"/>
        <v>50800</v>
      </c>
      <c r="H13" s="340">
        <f t="shared" si="0"/>
        <v>430440</v>
      </c>
    </row>
    <row r="16" spans="1:8">
      <c r="A16" s="46" t="s">
        <v>367</v>
      </c>
    </row>
    <row r="17" spans="1:8">
      <c r="A17" s="448" t="s">
        <v>55</v>
      </c>
      <c r="B17" s="450" t="s">
        <v>46</v>
      </c>
      <c r="C17" s="451"/>
      <c r="D17" s="451"/>
      <c r="E17" s="451"/>
      <c r="F17" s="451"/>
      <c r="G17" s="451"/>
      <c r="H17" s="452"/>
    </row>
    <row r="18" spans="1:8">
      <c r="A18" s="449"/>
      <c r="B18" s="332" t="s">
        <v>40</v>
      </c>
      <c r="C18" s="333" t="s">
        <v>54</v>
      </c>
      <c r="D18" s="332" t="s">
        <v>357</v>
      </c>
      <c r="E18" s="332" t="s">
        <v>56</v>
      </c>
      <c r="F18" s="332" t="s">
        <v>358</v>
      </c>
      <c r="G18" s="332" t="s">
        <v>359</v>
      </c>
      <c r="H18" s="332" t="s">
        <v>47</v>
      </c>
    </row>
    <row r="19" spans="1:8">
      <c r="A19" s="41" t="s">
        <v>368</v>
      </c>
      <c r="B19" s="334">
        <v>20000</v>
      </c>
      <c r="C19" s="334"/>
      <c r="D19" s="334">
        <v>2400</v>
      </c>
      <c r="E19" s="334"/>
      <c r="F19" s="334"/>
      <c r="G19" s="334"/>
      <c r="H19" s="334">
        <f t="shared" ref="H19:H25" si="2">SUM(B19:G19)</f>
        <v>22400</v>
      </c>
    </row>
    <row r="20" spans="1:8">
      <c r="A20" s="41" t="s">
        <v>369</v>
      </c>
      <c r="B20" s="335">
        <v>0</v>
      </c>
      <c r="C20" s="335">
        <v>0</v>
      </c>
      <c r="D20" s="335">
        <v>0</v>
      </c>
      <c r="E20" s="335">
        <v>0</v>
      </c>
      <c r="F20" s="335">
        <v>0</v>
      </c>
      <c r="G20" s="335">
        <v>0</v>
      </c>
      <c r="H20" s="335">
        <f t="shared" si="2"/>
        <v>0</v>
      </c>
    </row>
    <row r="21" spans="1:8">
      <c r="A21" s="41" t="s">
        <v>370</v>
      </c>
      <c r="B21" s="336"/>
      <c r="C21" s="336"/>
      <c r="D21" s="336">
        <v>11300</v>
      </c>
      <c r="E21" s="336"/>
      <c r="F21" s="336"/>
      <c r="G21" s="336"/>
      <c r="H21" s="336">
        <f t="shared" si="2"/>
        <v>11300</v>
      </c>
    </row>
    <row r="22" spans="1:8">
      <c r="A22" s="41" t="s">
        <v>371</v>
      </c>
      <c r="B22" s="337"/>
      <c r="C22" s="337"/>
      <c r="D22" s="337">
        <v>10000</v>
      </c>
      <c r="E22" s="337"/>
      <c r="F22" s="337"/>
      <c r="G22" s="337"/>
      <c r="H22" s="337">
        <f t="shared" si="2"/>
        <v>10000</v>
      </c>
    </row>
    <row r="23" spans="1:8">
      <c r="A23" s="41" t="s">
        <v>372</v>
      </c>
      <c r="B23" s="338"/>
      <c r="C23" s="338"/>
      <c r="D23" s="338">
        <v>8500</v>
      </c>
      <c r="E23" s="338">
        <v>9000</v>
      </c>
      <c r="F23" s="338"/>
      <c r="G23" s="338"/>
      <c r="H23" s="338">
        <f t="shared" si="2"/>
        <v>17500</v>
      </c>
    </row>
    <row r="24" spans="1:8">
      <c r="A24" s="41" t="s">
        <v>373</v>
      </c>
      <c r="B24" s="339"/>
      <c r="C24" s="339"/>
      <c r="D24" s="339">
        <v>13320</v>
      </c>
      <c r="E24" s="339">
        <v>22850</v>
      </c>
      <c r="F24" s="339"/>
      <c r="G24" s="339">
        <v>9000</v>
      </c>
      <c r="H24" s="339">
        <f>SUM(B24:G24)</f>
        <v>45170</v>
      </c>
    </row>
    <row r="25" spans="1:8">
      <c r="A25" s="42" t="s">
        <v>366</v>
      </c>
      <c r="B25" s="340">
        <f>SUM(B19:B24)</f>
        <v>20000</v>
      </c>
      <c r="C25" s="340">
        <f t="shared" ref="C25:G25" si="3">SUM(C19:C24)</f>
        <v>0</v>
      </c>
      <c r="D25" s="340">
        <f t="shared" si="3"/>
        <v>45520</v>
      </c>
      <c r="E25" s="340">
        <f t="shared" si="3"/>
        <v>31850</v>
      </c>
      <c r="F25" s="340">
        <f t="shared" si="3"/>
        <v>0</v>
      </c>
      <c r="G25" s="340">
        <f t="shared" si="3"/>
        <v>9000</v>
      </c>
      <c r="H25" s="340">
        <f t="shared" si="2"/>
        <v>106370</v>
      </c>
    </row>
    <row r="27" spans="1:8">
      <c r="A27" s="46" t="s">
        <v>374</v>
      </c>
    </row>
    <row r="28" spans="1:8">
      <c r="A28" s="448" t="s">
        <v>55</v>
      </c>
      <c r="B28" s="450" t="s">
        <v>46</v>
      </c>
      <c r="C28" s="451"/>
      <c r="D28" s="451"/>
      <c r="E28" s="451"/>
      <c r="F28" s="451"/>
      <c r="G28" s="451"/>
      <c r="H28" s="452"/>
    </row>
    <row r="29" spans="1:8">
      <c r="A29" s="449"/>
      <c r="B29" s="332" t="s">
        <v>40</v>
      </c>
      <c r="C29" s="333" t="s">
        <v>54</v>
      </c>
      <c r="D29" s="332" t="s">
        <v>357</v>
      </c>
      <c r="E29" s="332" t="s">
        <v>56</v>
      </c>
      <c r="F29" s="332" t="s">
        <v>358</v>
      </c>
      <c r="G29" s="332" t="s">
        <v>359</v>
      </c>
      <c r="H29" s="332" t="s">
        <v>47</v>
      </c>
    </row>
    <row r="30" spans="1:8">
      <c r="A30" s="41" t="s">
        <v>398</v>
      </c>
      <c r="B30" s="334">
        <v>287100</v>
      </c>
      <c r="C30" s="334"/>
      <c r="D30" s="334">
        <v>108600</v>
      </c>
      <c r="E30" s="334">
        <v>14100</v>
      </c>
      <c r="F30" s="334"/>
      <c r="G30" s="334"/>
      <c r="H30" s="334">
        <f t="shared" ref="H30:H31" si="4">SUM(B30:G30)</f>
        <v>409800</v>
      </c>
    </row>
    <row r="31" spans="1:8">
      <c r="A31" s="42" t="s">
        <v>366</v>
      </c>
      <c r="B31" s="340">
        <f t="shared" ref="B31:G31" si="5">SUM(B30:B30)</f>
        <v>287100</v>
      </c>
      <c r="C31" s="340">
        <f t="shared" si="5"/>
        <v>0</v>
      </c>
      <c r="D31" s="340">
        <f t="shared" si="5"/>
        <v>108600</v>
      </c>
      <c r="E31" s="340">
        <f t="shared" si="5"/>
        <v>14100</v>
      </c>
      <c r="F31" s="340">
        <f t="shared" si="5"/>
        <v>0</v>
      </c>
      <c r="G31" s="340">
        <f t="shared" si="5"/>
        <v>0</v>
      </c>
      <c r="H31" s="340">
        <f t="shared" si="4"/>
        <v>409800</v>
      </c>
    </row>
    <row r="33" spans="1:8">
      <c r="A33" s="46" t="s">
        <v>465</v>
      </c>
    </row>
    <row r="34" spans="1:8">
      <c r="A34" s="448" t="s">
        <v>55</v>
      </c>
      <c r="B34" s="450" t="s">
        <v>46</v>
      </c>
      <c r="C34" s="451"/>
      <c r="D34" s="451"/>
      <c r="E34" s="451"/>
      <c r="F34" s="451"/>
      <c r="G34" s="451"/>
      <c r="H34" s="452"/>
    </row>
    <row r="35" spans="1:8">
      <c r="A35" s="449"/>
      <c r="B35" s="332" t="s">
        <v>40</v>
      </c>
      <c r="C35" s="333" t="s">
        <v>54</v>
      </c>
      <c r="D35" s="332" t="s">
        <v>357</v>
      </c>
      <c r="E35" s="332" t="s">
        <v>56</v>
      </c>
      <c r="F35" s="332" t="s">
        <v>358</v>
      </c>
      <c r="G35" s="332" t="s">
        <v>359</v>
      </c>
      <c r="H35" s="332" t="s">
        <v>47</v>
      </c>
    </row>
    <row r="36" spans="1:8">
      <c r="A36" s="41" t="s">
        <v>447</v>
      </c>
      <c r="B36" s="334">
        <v>0</v>
      </c>
      <c r="C36" s="334">
        <v>0</v>
      </c>
      <c r="D36" s="334">
        <v>309130</v>
      </c>
      <c r="E36" s="334">
        <v>0</v>
      </c>
      <c r="F36" s="334">
        <v>0</v>
      </c>
      <c r="G36" s="334">
        <v>0</v>
      </c>
      <c r="H36" s="334">
        <f t="shared" ref="H36:H40" si="6">SUM(B36:G36)</f>
        <v>309130</v>
      </c>
    </row>
    <row r="37" spans="1:8">
      <c r="A37" s="41" t="s">
        <v>400</v>
      </c>
      <c r="B37" s="335">
        <v>0</v>
      </c>
      <c r="C37" s="335">
        <v>0</v>
      </c>
      <c r="D37" s="335">
        <v>66600</v>
      </c>
      <c r="E37" s="335">
        <v>0</v>
      </c>
      <c r="F37" s="335">
        <v>0</v>
      </c>
      <c r="G37" s="335">
        <v>0</v>
      </c>
      <c r="H37" s="335">
        <f t="shared" si="6"/>
        <v>66600</v>
      </c>
    </row>
    <row r="38" spans="1:8">
      <c r="A38" s="41" t="s">
        <v>452</v>
      </c>
      <c r="B38" s="336">
        <v>0</v>
      </c>
      <c r="C38" s="336">
        <v>0</v>
      </c>
      <c r="D38" s="336">
        <v>0</v>
      </c>
      <c r="E38" s="336">
        <v>0</v>
      </c>
      <c r="F38" s="336">
        <v>0</v>
      </c>
      <c r="G38" s="336">
        <v>0</v>
      </c>
      <c r="H38" s="336">
        <f t="shared" si="6"/>
        <v>0</v>
      </c>
    </row>
    <row r="39" spans="1:8">
      <c r="A39" s="41" t="s">
        <v>399</v>
      </c>
      <c r="B39" s="337">
        <v>0</v>
      </c>
      <c r="C39" s="337">
        <v>0</v>
      </c>
      <c r="D39" s="337">
        <v>21400</v>
      </c>
      <c r="E39" s="337">
        <v>0</v>
      </c>
      <c r="F39" s="337">
        <v>0</v>
      </c>
      <c r="G39" s="337">
        <v>0</v>
      </c>
      <c r="H39" s="337">
        <f t="shared" si="6"/>
        <v>21400</v>
      </c>
    </row>
    <row r="40" spans="1:8">
      <c r="A40" s="41" t="s">
        <v>463</v>
      </c>
      <c r="B40" s="338">
        <v>0</v>
      </c>
      <c r="C40" s="338">
        <v>0</v>
      </c>
      <c r="D40" s="338">
        <v>58830</v>
      </c>
      <c r="E40" s="338">
        <v>0</v>
      </c>
      <c r="F40" s="338">
        <v>0</v>
      </c>
      <c r="G40" s="338">
        <v>0</v>
      </c>
      <c r="H40" s="338">
        <f t="shared" si="6"/>
        <v>58830</v>
      </c>
    </row>
    <row r="41" spans="1:8">
      <c r="A41" s="42" t="s">
        <v>366</v>
      </c>
      <c r="B41" s="340">
        <f t="shared" ref="B41:G41" si="7">SUM(B36:B40)</f>
        <v>0</v>
      </c>
      <c r="C41" s="340">
        <f t="shared" si="7"/>
        <v>0</v>
      </c>
      <c r="D41" s="340">
        <f t="shared" si="7"/>
        <v>455960</v>
      </c>
      <c r="E41" s="340">
        <f t="shared" si="7"/>
        <v>0</v>
      </c>
      <c r="F41" s="340">
        <f t="shared" si="7"/>
        <v>0</v>
      </c>
      <c r="G41" s="340">
        <f t="shared" si="7"/>
        <v>0</v>
      </c>
      <c r="H41" s="340">
        <f t="shared" ref="H41" si="8">SUM(B41:G41)</f>
        <v>455960</v>
      </c>
    </row>
    <row r="43" spans="1:8">
      <c r="A43" s="46" t="s">
        <v>48</v>
      </c>
    </row>
    <row r="44" spans="1:8">
      <c r="A44" s="448" t="s">
        <v>45</v>
      </c>
      <c r="B44" s="450" t="s">
        <v>46</v>
      </c>
      <c r="C44" s="451"/>
      <c r="D44" s="451"/>
      <c r="E44" s="451"/>
      <c r="F44" s="451"/>
      <c r="G44" s="451"/>
      <c r="H44" s="452"/>
    </row>
    <row r="45" spans="1:8">
      <c r="A45" s="449"/>
      <c r="B45" s="332" t="s">
        <v>40</v>
      </c>
      <c r="C45" s="333" t="s">
        <v>54</v>
      </c>
      <c r="D45" s="332" t="s">
        <v>357</v>
      </c>
      <c r="E45" s="332" t="s">
        <v>56</v>
      </c>
      <c r="F45" s="332" t="s">
        <v>358</v>
      </c>
      <c r="G45" s="332" t="s">
        <v>359</v>
      </c>
      <c r="H45" s="332" t="s">
        <v>47</v>
      </c>
    </row>
    <row r="46" spans="1:8">
      <c r="A46" s="41" t="s">
        <v>49</v>
      </c>
      <c r="B46" s="334">
        <v>0</v>
      </c>
      <c r="C46" s="334">
        <v>0</v>
      </c>
      <c r="D46" s="334">
        <v>75570</v>
      </c>
      <c r="E46" s="334">
        <v>304070</v>
      </c>
      <c r="F46" s="334">
        <v>0</v>
      </c>
      <c r="G46" s="334">
        <v>50800</v>
      </c>
      <c r="H46" s="334">
        <v>430440</v>
      </c>
    </row>
    <row r="47" spans="1:8">
      <c r="A47" s="43" t="s">
        <v>51</v>
      </c>
      <c r="B47" s="335">
        <v>20000</v>
      </c>
      <c r="C47" s="335">
        <v>0</v>
      </c>
      <c r="D47" s="335">
        <v>45520</v>
      </c>
      <c r="E47" s="335">
        <v>31850</v>
      </c>
      <c r="F47" s="335">
        <v>0</v>
      </c>
      <c r="G47" s="335">
        <v>9000</v>
      </c>
      <c r="H47" s="335">
        <v>106370</v>
      </c>
    </row>
    <row r="48" spans="1:8">
      <c r="A48" s="44" t="s">
        <v>52</v>
      </c>
      <c r="B48" s="336">
        <v>287100</v>
      </c>
      <c r="C48" s="336">
        <v>0</v>
      </c>
      <c r="D48" s="336">
        <v>108600</v>
      </c>
      <c r="E48" s="336">
        <v>14100</v>
      </c>
      <c r="F48" s="336">
        <v>0</v>
      </c>
      <c r="G48" s="336">
        <v>0</v>
      </c>
      <c r="H48" s="336">
        <v>409800</v>
      </c>
    </row>
    <row r="49" spans="1:8">
      <c r="A49" s="45" t="s">
        <v>53</v>
      </c>
      <c r="B49" s="337">
        <v>0</v>
      </c>
      <c r="C49" s="337">
        <v>0</v>
      </c>
      <c r="D49" s="337">
        <v>455960</v>
      </c>
      <c r="E49" s="337">
        <v>0</v>
      </c>
      <c r="F49" s="337">
        <v>0</v>
      </c>
      <c r="G49" s="337">
        <v>0</v>
      </c>
      <c r="H49" s="337">
        <v>455960</v>
      </c>
    </row>
    <row r="50" spans="1:8">
      <c r="A50" s="42" t="s">
        <v>50</v>
      </c>
      <c r="B50" s="340">
        <f>SUM(B46:B49)</f>
        <v>307100</v>
      </c>
      <c r="C50" s="340">
        <f t="shared" ref="C50:H50" si="9">SUM(C46:C49)</f>
        <v>0</v>
      </c>
      <c r="D50" s="340">
        <f t="shared" si="9"/>
        <v>685650</v>
      </c>
      <c r="E50" s="340">
        <f t="shared" si="9"/>
        <v>350020</v>
      </c>
      <c r="F50" s="340">
        <f t="shared" si="9"/>
        <v>0</v>
      </c>
      <c r="G50" s="340">
        <f t="shared" si="9"/>
        <v>59800</v>
      </c>
      <c r="H50" s="340">
        <f t="shared" si="9"/>
        <v>1402570</v>
      </c>
    </row>
  </sheetData>
  <mergeCells count="13">
    <mergeCell ref="A28:A29"/>
    <mergeCell ref="B28:H28"/>
    <mergeCell ref="A44:A45"/>
    <mergeCell ref="B44:H44"/>
    <mergeCell ref="A34:A35"/>
    <mergeCell ref="B34:H34"/>
    <mergeCell ref="A17:A18"/>
    <mergeCell ref="B17:H17"/>
    <mergeCell ref="A1:H1"/>
    <mergeCell ref="A2:H2"/>
    <mergeCell ref="A3:H3"/>
    <mergeCell ref="A5:A6"/>
    <mergeCell ref="B5:H5"/>
  </mergeCells>
  <pageMargins left="0.25" right="0.25" top="0.75" bottom="0.75" header="0.3" footer="0.3"/>
  <pageSetup paperSize="9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KRA16</vt:lpstr>
      <vt:lpstr>KRA17</vt:lpstr>
      <vt:lpstr>KRA18</vt:lpstr>
      <vt:lpstr>KRA19</vt:lpstr>
      <vt:lpstr>KRA20</vt:lpstr>
      <vt:lpstr>งบประมาณ</vt:lpstr>
      <vt:lpstr>'KRA16'!Print_Titles</vt:lpstr>
      <vt:lpstr>'KRA17'!Print_Titles</vt:lpstr>
      <vt:lpstr>'KRA18'!Print_Titles</vt:lpstr>
      <vt:lpstr>'KRA19'!Print_Titles</vt:lpstr>
      <vt:lpstr>'KRA20'!Print_Titles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phue</dc:creator>
  <cp:lastModifiedBy>COMP</cp:lastModifiedBy>
  <cp:lastPrinted>2019-10-09T10:52:09Z</cp:lastPrinted>
  <dcterms:created xsi:type="dcterms:W3CDTF">2016-09-29T08:42:57Z</dcterms:created>
  <dcterms:modified xsi:type="dcterms:W3CDTF">2019-10-22T04:17:01Z</dcterms:modified>
</cp:coreProperties>
</file>